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phan\Dropbox\BOOK\for_river_webpage\"/>
    </mc:Choice>
  </mc:AlternateContent>
  <bookViews>
    <workbookView xWindow="0" yWindow="0" windowWidth="13800" windowHeight="4116" firstSheet="1" activeTab="7"/>
  </bookViews>
  <sheets>
    <sheet name="Copyright" sheetId="5" r:id="rId1"/>
    <sheet name="Cpk" sheetId="1" r:id="rId2"/>
    <sheet name="Outlier" sheetId="3" r:id="rId3"/>
    <sheet name="Two-sided" sheetId="4" r:id="rId4"/>
    <sheet name="NormalDistribution" sheetId="6" r:id="rId5"/>
    <sheet name="MCIntegration" sheetId="9" r:id="rId6"/>
    <sheet name="BasicMCRules" sheetId="7" r:id="rId7"/>
    <sheet name="QA" sheetId="8" r:id="rId8"/>
  </sheets>
  <definedNames>
    <definedName name="CpkvsYAbsErr" localSheetId="6">BasicMCRules!$A$55:$I$70</definedName>
    <definedName name="CpkvsYRelErr" localSheetId="6">BasicMCRules!$J$55:$L$70</definedName>
    <definedName name="CpkvsYRelErrY" localSheetId="6">BasicMCRules!$E$55:$R$70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1" i="7" l="1"/>
  <c r="B41" i="7" s="1"/>
  <c r="C41" i="7" s="1"/>
  <c r="D41" i="7" s="1"/>
  <c r="D35" i="7"/>
  <c r="D34" i="7"/>
  <c r="D33" i="7"/>
  <c r="A33" i="7"/>
  <c r="C16" i="7"/>
  <c r="B16" i="7"/>
  <c r="D33" i="6" l="1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L42" i="6"/>
  <c r="L41" i="6"/>
  <c r="L40" i="6"/>
  <c r="G35" i="6"/>
  <c r="G31" i="6"/>
  <c r="C33" i="6"/>
  <c r="B33" i="6"/>
  <c r="C32" i="6"/>
  <c r="B32" i="6"/>
  <c r="C31" i="6"/>
  <c r="B31" i="6"/>
  <c r="C30" i="6"/>
  <c r="B30" i="6"/>
  <c r="C29" i="6"/>
  <c r="B29" i="6"/>
  <c r="C28" i="6"/>
  <c r="B28" i="6"/>
  <c r="C27" i="6"/>
  <c r="B27" i="6"/>
  <c r="C26" i="6"/>
  <c r="B26" i="6"/>
  <c r="C25" i="6"/>
  <c r="B25" i="6"/>
  <c r="C24" i="6"/>
  <c r="B24" i="6"/>
  <c r="C23" i="6"/>
  <c r="B23" i="6"/>
  <c r="C22" i="6"/>
  <c r="B22" i="6"/>
  <c r="C21" i="6"/>
  <c r="B21" i="6"/>
  <c r="C20" i="6"/>
  <c r="B20" i="6"/>
  <c r="C19" i="6"/>
  <c r="B19" i="6"/>
  <c r="C18" i="6"/>
  <c r="B18" i="6"/>
  <c r="C17" i="6"/>
  <c r="B17" i="6"/>
  <c r="C16" i="6"/>
  <c r="B16" i="6"/>
  <c r="C15" i="6"/>
  <c r="B15" i="6"/>
  <c r="C14" i="6"/>
  <c r="B14" i="6"/>
  <c r="C13" i="6"/>
  <c r="B13" i="6"/>
  <c r="C12" i="6"/>
  <c r="B12" i="6"/>
  <c r="C11" i="6"/>
  <c r="B11" i="6"/>
  <c r="C10" i="6"/>
  <c r="B10" i="6"/>
  <c r="C9" i="6"/>
  <c r="B9" i="6"/>
  <c r="L39" i="6"/>
  <c r="L38" i="6"/>
  <c r="L37" i="6"/>
  <c r="L36" i="6"/>
  <c r="L35" i="6"/>
  <c r="L34" i="6"/>
  <c r="L33" i="6"/>
  <c r="L32" i="6"/>
  <c r="G34" i="6"/>
  <c r="G33" i="6"/>
  <c r="G32" i="6"/>
  <c r="K10" i="4" l="1"/>
  <c r="K9" i="4"/>
  <c r="B51" i="4"/>
  <c r="C51" i="4" s="1"/>
  <c r="D51" i="4" s="1"/>
  <c r="B50" i="4"/>
  <c r="C50" i="4" s="1"/>
  <c r="D50" i="4" s="1"/>
  <c r="B49" i="4"/>
  <c r="C49" i="4" s="1"/>
  <c r="D49" i="4" s="1"/>
  <c r="B48" i="4"/>
  <c r="C48" i="4" s="1"/>
  <c r="D48" i="4" s="1"/>
  <c r="B47" i="4"/>
  <c r="C47" i="4" s="1"/>
  <c r="D47" i="4" s="1"/>
  <c r="B46" i="4"/>
  <c r="C46" i="4" s="1"/>
  <c r="D46" i="4" s="1"/>
  <c r="B45" i="4"/>
  <c r="C45" i="4" s="1"/>
  <c r="D45" i="4" s="1"/>
  <c r="B44" i="4"/>
  <c r="C44" i="4" s="1"/>
  <c r="D44" i="4" s="1"/>
  <c r="B43" i="4"/>
  <c r="C43" i="4" s="1"/>
  <c r="D43" i="4" s="1"/>
  <c r="B42" i="4"/>
  <c r="C42" i="4" s="1"/>
  <c r="D42" i="4" s="1"/>
  <c r="B41" i="4"/>
  <c r="C41" i="4" s="1"/>
  <c r="D41" i="4" s="1"/>
  <c r="B40" i="4"/>
  <c r="C40" i="4" s="1"/>
  <c r="D40" i="4" s="1"/>
  <c r="B39" i="4"/>
  <c r="C39" i="4" s="1"/>
  <c r="D39" i="4" s="1"/>
  <c r="B38" i="4"/>
  <c r="C38" i="4" s="1"/>
  <c r="D38" i="4" s="1"/>
  <c r="B37" i="4"/>
  <c r="C37" i="4" s="1"/>
  <c r="D37" i="4" s="1"/>
  <c r="B36" i="4"/>
  <c r="C36" i="4" s="1"/>
  <c r="D36" i="4" s="1"/>
  <c r="B35" i="4"/>
  <c r="C35" i="4" s="1"/>
  <c r="D35" i="4" s="1"/>
  <c r="B34" i="4"/>
  <c r="C34" i="4" s="1"/>
  <c r="D34" i="4" s="1"/>
  <c r="B33" i="4"/>
  <c r="C33" i="4" s="1"/>
  <c r="D33" i="4" s="1"/>
  <c r="B32" i="4"/>
  <c r="C32" i="4" s="1"/>
  <c r="D32" i="4" s="1"/>
  <c r="B31" i="4"/>
  <c r="C31" i="4" s="1"/>
  <c r="D31" i="4" s="1"/>
  <c r="B30" i="4"/>
  <c r="C30" i="4" s="1"/>
  <c r="D30" i="4" s="1"/>
  <c r="B29" i="4"/>
  <c r="C29" i="4" s="1"/>
  <c r="D29" i="4" s="1"/>
  <c r="B28" i="4"/>
  <c r="C28" i="4" s="1"/>
  <c r="D28" i="4" s="1"/>
  <c r="B27" i="4"/>
  <c r="C27" i="4" s="1"/>
  <c r="D27" i="4" s="1"/>
  <c r="B26" i="4"/>
  <c r="C26" i="4" s="1"/>
  <c r="D26" i="4" s="1"/>
  <c r="B25" i="4"/>
  <c r="C25" i="4" s="1"/>
  <c r="D25" i="4" s="1"/>
  <c r="B24" i="4"/>
  <c r="C24" i="4" s="1"/>
  <c r="D24" i="4" s="1"/>
  <c r="B23" i="4"/>
  <c r="C23" i="4" s="1"/>
  <c r="D23" i="4" s="1"/>
  <c r="B22" i="4"/>
  <c r="C22" i="4" s="1"/>
  <c r="D22" i="4" s="1"/>
  <c r="B21" i="4"/>
  <c r="C21" i="4" s="1"/>
  <c r="D21" i="4" s="1"/>
  <c r="B20" i="4"/>
  <c r="C20" i="4" s="1"/>
  <c r="D20" i="4" s="1"/>
  <c r="B19" i="4"/>
  <c r="C19" i="4" s="1"/>
  <c r="D19" i="4" s="1"/>
  <c r="B18" i="4"/>
  <c r="C18" i="4" s="1"/>
  <c r="D18" i="4" s="1"/>
  <c r="B17" i="4"/>
  <c r="C17" i="4" s="1"/>
  <c r="D17" i="4" s="1"/>
  <c r="B16" i="4"/>
  <c r="C16" i="4" s="1"/>
  <c r="D16" i="4" s="1"/>
  <c r="B15" i="4"/>
  <c r="C15" i="4" s="1"/>
  <c r="D15" i="4" s="1"/>
  <c r="B14" i="4"/>
  <c r="C14" i="4" s="1"/>
  <c r="D14" i="4" s="1"/>
  <c r="B13" i="4"/>
  <c r="C13" i="4" s="1"/>
  <c r="D13" i="4" s="1"/>
  <c r="B12" i="4"/>
  <c r="C12" i="4" s="1"/>
  <c r="D12" i="4" s="1"/>
  <c r="B11" i="4"/>
  <c r="C11" i="4" s="1"/>
  <c r="D11" i="4" s="1"/>
  <c r="B10" i="4"/>
  <c r="C10" i="4" s="1"/>
  <c r="D10" i="4" s="1"/>
  <c r="B9" i="4"/>
  <c r="C9" i="4" s="1"/>
  <c r="D9" i="4" s="1"/>
  <c r="B8" i="4"/>
  <c r="C8" i="4" s="1"/>
  <c r="D8" i="4" s="1"/>
  <c r="B7" i="4"/>
  <c r="C7" i="4" s="1"/>
  <c r="D7" i="4" s="1"/>
  <c r="B6" i="4"/>
  <c r="C6" i="4" s="1"/>
  <c r="D6" i="4" s="1"/>
  <c r="K5" i="4"/>
  <c r="B5" i="4"/>
  <c r="C5" i="4" s="1"/>
  <c r="D5" i="4" s="1"/>
  <c r="B4" i="4"/>
  <c r="C4" i="4" s="1"/>
  <c r="D4" i="4" s="1"/>
  <c r="B3" i="4"/>
  <c r="C3" i="4" s="1"/>
  <c r="D3" i="4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K2" i="4"/>
  <c r="B2" i="4"/>
  <c r="C2" i="4" s="1"/>
  <c r="D2" i="4" s="1"/>
  <c r="B2" i="3"/>
  <c r="B51" i="3"/>
  <c r="C51" i="3" s="1"/>
  <c r="D51" i="3" s="1"/>
  <c r="B50" i="3"/>
  <c r="C50" i="3" s="1"/>
  <c r="D50" i="3" s="1"/>
  <c r="B49" i="3"/>
  <c r="C49" i="3" s="1"/>
  <c r="D49" i="3" s="1"/>
  <c r="B48" i="3"/>
  <c r="C48" i="3" s="1"/>
  <c r="D48" i="3" s="1"/>
  <c r="B47" i="3"/>
  <c r="C47" i="3" s="1"/>
  <c r="D47" i="3" s="1"/>
  <c r="B46" i="3"/>
  <c r="C46" i="3" s="1"/>
  <c r="D46" i="3" s="1"/>
  <c r="B45" i="3"/>
  <c r="C45" i="3" s="1"/>
  <c r="D45" i="3" s="1"/>
  <c r="B44" i="3"/>
  <c r="C44" i="3" s="1"/>
  <c r="D44" i="3" s="1"/>
  <c r="B43" i="3"/>
  <c r="C43" i="3" s="1"/>
  <c r="D43" i="3" s="1"/>
  <c r="B42" i="3"/>
  <c r="C42" i="3" s="1"/>
  <c r="D42" i="3" s="1"/>
  <c r="B41" i="3"/>
  <c r="C41" i="3" s="1"/>
  <c r="D41" i="3" s="1"/>
  <c r="B40" i="3"/>
  <c r="C40" i="3" s="1"/>
  <c r="D40" i="3" s="1"/>
  <c r="B39" i="3"/>
  <c r="C39" i="3" s="1"/>
  <c r="D39" i="3" s="1"/>
  <c r="B38" i="3"/>
  <c r="C38" i="3" s="1"/>
  <c r="D38" i="3" s="1"/>
  <c r="B37" i="3"/>
  <c r="C37" i="3" s="1"/>
  <c r="D37" i="3" s="1"/>
  <c r="B36" i="3"/>
  <c r="C36" i="3" s="1"/>
  <c r="D36" i="3" s="1"/>
  <c r="B35" i="3"/>
  <c r="C35" i="3" s="1"/>
  <c r="D35" i="3" s="1"/>
  <c r="B34" i="3"/>
  <c r="C34" i="3" s="1"/>
  <c r="D34" i="3" s="1"/>
  <c r="B33" i="3"/>
  <c r="C33" i="3" s="1"/>
  <c r="D33" i="3" s="1"/>
  <c r="B32" i="3"/>
  <c r="C32" i="3" s="1"/>
  <c r="D32" i="3" s="1"/>
  <c r="B31" i="3"/>
  <c r="C31" i="3" s="1"/>
  <c r="D31" i="3" s="1"/>
  <c r="B30" i="3"/>
  <c r="C30" i="3" s="1"/>
  <c r="D30" i="3" s="1"/>
  <c r="B29" i="3"/>
  <c r="C29" i="3" s="1"/>
  <c r="D29" i="3" s="1"/>
  <c r="B28" i="3"/>
  <c r="C28" i="3" s="1"/>
  <c r="D28" i="3" s="1"/>
  <c r="B27" i="3"/>
  <c r="C27" i="3" s="1"/>
  <c r="D27" i="3" s="1"/>
  <c r="B26" i="3"/>
  <c r="C26" i="3" s="1"/>
  <c r="D26" i="3" s="1"/>
  <c r="B25" i="3"/>
  <c r="C25" i="3" s="1"/>
  <c r="D25" i="3" s="1"/>
  <c r="B24" i="3"/>
  <c r="C24" i="3" s="1"/>
  <c r="D24" i="3" s="1"/>
  <c r="B23" i="3"/>
  <c r="C23" i="3" s="1"/>
  <c r="D23" i="3" s="1"/>
  <c r="B22" i="3"/>
  <c r="C22" i="3" s="1"/>
  <c r="D22" i="3" s="1"/>
  <c r="B21" i="3"/>
  <c r="C21" i="3" s="1"/>
  <c r="D21" i="3" s="1"/>
  <c r="B20" i="3"/>
  <c r="C20" i="3" s="1"/>
  <c r="D20" i="3" s="1"/>
  <c r="B19" i="3"/>
  <c r="C19" i="3" s="1"/>
  <c r="D19" i="3" s="1"/>
  <c r="B18" i="3"/>
  <c r="C18" i="3" s="1"/>
  <c r="D18" i="3" s="1"/>
  <c r="B17" i="3"/>
  <c r="C17" i="3" s="1"/>
  <c r="D17" i="3" s="1"/>
  <c r="B16" i="3"/>
  <c r="C16" i="3" s="1"/>
  <c r="D16" i="3" s="1"/>
  <c r="B15" i="3"/>
  <c r="C15" i="3" s="1"/>
  <c r="D15" i="3" s="1"/>
  <c r="B14" i="3"/>
  <c r="C14" i="3" s="1"/>
  <c r="D14" i="3" s="1"/>
  <c r="B13" i="3"/>
  <c r="C13" i="3" s="1"/>
  <c r="D13" i="3" s="1"/>
  <c r="B12" i="3"/>
  <c r="C12" i="3" s="1"/>
  <c r="D12" i="3" s="1"/>
  <c r="B11" i="3"/>
  <c r="C11" i="3" s="1"/>
  <c r="D11" i="3" s="1"/>
  <c r="B10" i="3"/>
  <c r="C10" i="3" s="1"/>
  <c r="D10" i="3" s="1"/>
  <c r="B9" i="3"/>
  <c r="C9" i="3" s="1"/>
  <c r="D9" i="3" s="1"/>
  <c r="B8" i="3"/>
  <c r="C8" i="3" s="1"/>
  <c r="D8" i="3" s="1"/>
  <c r="B7" i="3"/>
  <c r="C7" i="3" s="1"/>
  <c r="D7" i="3" s="1"/>
  <c r="B6" i="3"/>
  <c r="C6" i="3" s="1"/>
  <c r="D6" i="3" s="1"/>
  <c r="K5" i="3"/>
  <c r="B5" i="3"/>
  <c r="C5" i="3" s="1"/>
  <c r="D5" i="3" s="1"/>
  <c r="B4" i="3"/>
  <c r="C4" i="3" s="1"/>
  <c r="D4" i="3" s="1"/>
  <c r="B3" i="3"/>
  <c r="C3" i="3" s="1"/>
  <c r="D3" i="3" s="1"/>
  <c r="A3" i="3"/>
  <c r="A4" i="3" s="1"/>
  <c r="A5" i="3" s="1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K2" i="3"/>
  <c r="C2" i="3"/>
  <c r="D2" i="3" s="1"/>
  <c r="K5" i="1"/>
  <c r="K2" i="1"/>
  <c r="B51" i="1"/>
  <c r="C51" i="1" s="1"/>
  <c r="D51" i="1" s="1"/>
  <c r="B50" i="1"/>
  <c r="C50" i="1" s="1"/>
  <c r="D50" i="1" s="1"/>
  <c r="B49" i="1"/>
  <c r="C49" i="1" s="1"/>
  <c r="D49" i="1" s="1"/>
  <c r="B48" i="1"/>
  <c r="C48" i="1" s="1"/>
  <c r="D48" i="1" s="1"/>
  <c r="B47" i="1"/>
  <c r="C47" i="1" s="1"/>
  <c r="D47" i="1" s="1"/>
  <c r="B46" i="1"/>
  <c r="C46" i="1" s="1"/>
  <c r="D46" i="1" s="1"/>
  <c r="B45" i="1"/>
  <c r="C45" i="1" s="1"/>
  <c r="D45" i="1" s="1"/>
  <c r="B44" i="1"/>
  <c r="C44" i="1" s="1"/>
  <c r="D44" i="1" s="1"/>
  <c r="B43" i="1"/>
  <c r="C43" i="1" s="1"/>
  <c r="D43" i="1" s="1"/>
  <c r="B42" i="1"/>
  <c r="C42" i="1" s="1"/>
  <c r="D42" i="1" s="1"/>
  <c r="B41" i="1"/>
  <c r="C41" i="1" s="1"/>
  <c r="D41" i="1" s="1"/>
  <c r="B40" i="1"/>
  <c r="C40" i="1" s="1"/>
  <c r="D40" i="1" s="1"/>
  <c r="B39" i="1"/>
  <c r="C39" i="1" s="1"/>
  <c r="D39" i="1" s="1"/>
  <c r="B38" i="1"/>
  <c r="C38" i="1" s="1"/>
  <c r="D38" i="1" s="1"/>
  <c r="B37" i="1"/>
  <c r="C37" i="1" s="1"/>
  <c r="D37" i="1" s="1"/>
  <c r="B36" i="1"/>
  <c r="C36" i="1" s="1"/>
  <c r="D36" i="1" s="1"/>
  <c r="B35" i="1"/>
  <c r="C35" i="1" s="1"/>
  <c r="D35" i="1" s="1"/>
  <c r="B34" i="1"/>
  <c r="C34" i="1" s="1"/>
  <c r="D34" i="1" s="1"/>
  <c r="B33" i="1"/>
  <c r="C33" i="1" s="1"/>
  <c r="D33" i="1" s="1"/>
  <c r="B32" i="1"/>
  <c r="C32" i="1" s="1"/>
  <c r="D32" i="1" s="1"/>
  <c r="B31" i="1"/>
  <c r="C31" i="1" s="1"/>
  <c r="D31" i="1" s="1"/>
  <c r="B30" i="1"/>
  <c r="C30" i="1" s="1"/>
  <c r="D30" i="1" s="1"/>
  <c r="B29" i="1"/>
  <c r="C29" i="1" s="1"/>
  <c r="D29" i="1" s="1"/>
  <c r="B28" i="1"/>
  <c r="C28" i="1" s="1"/>
  <c r="D28" i="1" s="1"/>
  <c r="B27" i="1"/>
  <c r="C27" i="1" s="1"/>
  <c r="D27" i="1" s="1"/>
  <c r="B26" i="1"/>
  <c r="C26" i="1" s="1"/>
  <c r="D26" i="1" s="1"/>
  <c r="B25" i="1"/>
  <c r="C25" i="1" s="1"/>
  <c r="D25" i="1" s="1"/>
  <c r="B24" i="1"/>
  <c r="C24" i="1" s="1"/>
  <c r="D24" i="1" s="1"/>
  <c r="B23" i="1"/>
  <c r="C23" i="1" s="1"/>
  <c r="D23" i="1" s="1"/>
  <c r="B22" i="1"/>
  <c r="C22" i="1" s="1"/>
  <c r="D22" i="1" s="1"/>
  <c r="B21" i="1"/>
  <c r="C21" i="1" s="1"/>
  <c r="D21" i="1" s="1"/>
  <c r="B20" i="1"/>
  <c r="C20" i="1" s="1"/>
  <c r="D20" i="1" s="1"/>
  <c r="B19" i="1"/>
  <c r="C19" i="1" s="1"/>
  <c r="D19" i="1" s="1"/>
  <c r="B18" i="1"/>
  <c r="C18" i="1" s="1"/>
  <c r="D18" i="1" s="1"/>
  <c r="B17" i="1"/>
  <c r="C17" i="1" s="1"/>
  <c r="D17" i="1" s="1"/>
  <c r="B16" i="1"/>
  <c r="C16" i="1" s="1"/>
  <c r="D16" i="1" s="1"/>
  <c r="B15" i="1"/>
  <c r="C15" i="1" s="1"/>
  <c r="D15" i="1" s="1"/>
  <c r="B14" i="1"/>
  <c r="C14" i="1" s="1"/>
  <c r="D14" i="1" s="1"/>
  <c r="B13" i="1"/>
  <c r="C13" i="1" s="1"/>
  <c r="D13" i="1" s="1"/>
  <c r="B12" i="1"/>
  <c r="C12" i="1" s="1"/>
  <c r="D12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12" i="1"/>
  <c r="M3" i="4" l="1"/>
  <c r="M2" i="4"/>
  <c r="M3" i="3"/>
  <c r="M2" i="3"/>
  <c r="A3" i="1"/>
  <c r="A4" i="1" s="1"/>
  <c r="A5" i="1" s="1"/>
  <c r="A6" i="1" s="1"/>
  <c r="A7" i="1" s="1"/>
  <c r="A8" i="1" s="1"/>
  <c r="A9" i="1" s="1"/>
  <c r="A10" i="1" s="1"/>
  <c r="A11" i="1" s="1"/>
  <c r="B11" i="1"/>
  <c r="C11" i="1" s="1"/>
  <c r="D11" i="1" s="1"/>
  <c r="B10" i="1"/>
  <c r="C10" i="1" s="1"/>
  <c r="D10" i="1" s="1"/>
  <c r="B9" i="1"/>
  <c r="C9" i="1" s="1"/>
  <c r="D9" i="1" s="1"/>
  <c r="B8" i="1"/>
  <c r="C8" i="1" s="1"/>
  <c r="D8" i="1" s="1"/>
  <c r="B7" i="1"/>
  <c r="C7" i="1" s="1"/>
  <c r="D7" i="1" s="1"/>
  <c r="B6" i="1"/>
  <c r="C6" i="1" s="1"/>
  <c r="D6" i="1" s="1"/>
  <c r="B5" i="1"/>
  <c r="C5" i="1" s="1"/>
  <c r="D5" i="1" s="1"/>
  <c r="B4" i="1"/>
  <c r="C4" i="1" s="1"/>
  <c r="D4" i="1" s="1"/>
  <c r="B3" i="1"/>
  <c r="C3" i="1" s="1"/>
  <c r="D3" i="1" s="1"/>
  <c r="B2" i="1"/>
  <c r="C2" i="1" s="1"/>
  <c r="D2" i="1" s="1"/>
  <c r="K6" i="3" l="1"/>
  <c r="M3" i="1"/>
  <c r="M2" i="1"/>
  <c r="K6" i="1" l="1"/>
</calcChain>
</file>

<file path=xl/connections.xml><?xml version="1.0" encoding="utf-8"?>
<connections xmlns="http://schemas.openxmlformats.org/spreadsheetml/2006/main">
  <connection id="1" name="CpkvsYAbsErr" type="6" refreshedVersion="5" background="1" saveData="1">
    <textPr codePage="437" sourceFile="C:\Shared\CpkvsYAbsErr.csv" comma="1">
      <textFields count="6">
        <textField/>
        <textField/>
        <textField/>
        <textField/>
        <textField/>
        <textField/>
      </textFields>
    </textPr>
  </connection>
  <connection id="2" name="CpkvsYRelErr" type="6" refreshedVersion="5" background="1" saveData="1">
    <textPr codePage="437" sourceFile="C:\Shared\CpkvsYRelErr.csv" comma="1">
      <textFields count="6">
        <textField/>
        <textField/>
        <textField/>
        <textField/>
        <textField/>
        <textField/>
      </textFields>
    </textPr>
  </connection>
  <connection id="3" name="CpkvsYRelErrY" type="6" refreshedVersion="5" background="1" saveData="1">
    <textPr codePage="437" sourceFile="C:\Shared\CpkvsYRelErrY.csv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<sst xmlns="http://schemas.openxmlformats.org/spreadsheetml/2006/main" count="260" uniqueCount="231">
  <si>
    <t>id</t>
  </si>
  <si>
    <t>rnd</t>
  </si>
  <si>
    <t>StdNorm</t>
  </si>
  <si>
    <t>X</t>
  </si>
  <si>
    <t>mean</t>
  </si>
  <si>
    <t>sigma</t>
  </si>
  <si>
    <t>Cpk</t>
  </si>
  <si>
    <t>theoretically</t>
  </si>
  <si>
    <t>Sample values:</t>
  </si>
  <si>
    <t>from sample</t>
  </si>
  <si>
    <t>5-sigma outlier</t>
  </si>
  <si>
    <t>Upper spec</t>
  </si>
  <si>
    <t>Note, that the outlier is a pass sample, but the Cpk becomes worse.</t>
  </si>
  <si>
    <t>Although the yield will not change (or improve a bit)</t>
  </si>
  <si>
    <t>CpkU</t>
  </si>
  <si>
    <t>Lower spec</t>
  </si>
  <si>
    <t>CpkL</t>
  </si>
  <si>
    <t>total Cpk</t>
  </si>
  <si>
    <t>This file has been created to support the River Publishers book "Circuit Design: Anticipate, Analyze, Exploit Variations Statistical Methods and Optimization"</t>
  </si>
  <si>
    <t>by Stephan Weber and Candido Duarte.</t>
  </si>
  <si>
    <t>Please also download the other spreadsheet examples and the interactive circuit design apps.</t>
  </si>
  <si>
    <t>Visit visit www.riverpublishers.com.</t>
  </si>
  <si>
    <t>Note: This file has been created for educational purpose only. No guarantees on the results.</t>
  </si>
  <si>
    <t>This file and its content can be freely used and distributed, provided that this copyright notice is kept.</t>
  </si>
  <si>
    <t>Copyright River Publisher, Stephan Weber, Candido Duarte, 2017</t>
  </si>
  <si>
    <t>Process capability index calculations</t>
  </si>
  <si>
    <t>x</t>
  </si>
  <si>
    <t>p(x)</t>
  </si>
  <si>
    <t>Finding Area Under the Normal Curve</t>
  </si>
  <si>
    <t>Finding Quantiles of the Normal Distribution</t>
  </si>
  <si>
    <t>a</t>
  </si>
  <si>
    <r>
      <t>q</t>
    </r>
    <r>
      <rPr>
        <vertAlign val="subscript"/>
        <sz val="10"/>
        <rFont val="Symbol"/>
        <family val="1"/>
        <charset val="2"/>
      </rPr>
      <t>a</t>
    </r>
  </si>
  <si>
    <t>Pr(X &lt; 2)</t>
  </si>
  <si>
    <t>Pr(-1 &lt; X &lt; 2)</t>
  </si>
  <si>
    <t>Pr(X &gt; 2)</t>
  </si>
  <si>
    <t>P(X &lt; x)</t>
  </si>
  <si>
    <t>Density</t>
  </si>
  <si>
    <t>Probability</t>
  </si>
  <si>
    <t>Pr(X &lt; 3)</t>
  </si>
  <si>
    <t>3-sigma yield</t>
  </si>
  <si>
    <t>3-sigma loss</t>
  </si>
  <si>
    <t>Pr(X &gt; 3)</t>
  </si>
  <si>
    <t>6-sigma yield</t>
  </si>
  <si>
    <t>in %</t>
  </si>
  <si>
    <r>
      <t xml:space="preserve">The function NORMDIST with mu=0, sd=1 and CUMULATIVE=FALSE is used to compute p(x) for the </t>
    </r>
    <r>
      <rPr>
        <b/>
        <sz val="10"/>
        <color rgb="FF000000"/>
        <rFont val="Arial"/>
        <family val="2"/>
      </rPr>
      <t>standard</t>
    </r>
    <r>
      <rPr>
        <sz val="10"/>
        <color rgb="FF000000"/>
        <rFont val="Arial"/>
        <family val="2"/>
      </rPr>
      <t xml:space="preserve"> normal. You can get the normal distribution with mean m and stdev sigma with a simple shifting and scaling operation.</t>
    </r>
  </si>
  <si>
    <t>The Cpk is only a good yield estimator if your data behaves normal.</t>
  </si>
  <si>
    <t>from 50-points sample</t>
  </si>
  <si>
    <t>One of the most important questions around MC is to decide how many points N are required, because using too many points might be waste of time.</t>
  </si>
  <si>
    <t>Using too few points can make your decisions, e.g. regarding yield too inaccurate.</t>
  </si>
  <si>
    <t>Examples:</t>
  </si>
  <si>
    <t>You want to estimate the standard deviation sigma of the offset voltage Voff with a certain accuracy like 10%.</t>
  </si>
  <si>
    <t>Want should be the meaning of +-10%? Of course there could be "outliers" well beyond that limit, but you hope that this is seldom.</t>
  </si>
  <si>
    <t>If +-10% should be the 95% confidence interval, then the risk of being out of it is 5%, so in 95% of the cases you can hope to make the right decisions.</t>
  </si>
  <si>
    <t>This is a very typical setting, so let us apply some rules of thumbs to get the required number of MC points.</t>
  </si>
  <si>
    <t xml:space="preserve">Sigma has a MC standard deviation of roughly 1/sqrt(N), so for N=200 we get: </t>
  </si>
  <si>
    <t>N</t>
  </si>
  <si>
    <t>stddev</t>
  </si>
  <si>
    <t>The 95% confidence interval is roughly +- 2 times this value, so we get a CI width of +-10%=20%.</t>
  </si>
  <si>
    <t>So over-all for N=200 and e.g. sigma(Voff)=10mV, we get a confidence interval of [9mV;11mV].</t>
  </si>
  <si>
    <t>Confidence for standard deviation sigma</t>
  </si>
  <si>
    <t>Note, that this calculation is correct for almost all distributions, not far away from a normal Gaussian distribution!</t>
  </si>
  <si>
    <t>Confidence for yield</t>
  </si>
  <si>
    <t>If you want to inspect the sample yield, and if you are not sure on the distribution type, then another rule makes sense.</t>
  </si>
  <si>
    <t>If your design is very good, showing NO fails in the MC analysis, then the question arises of what can be guaranteed (with a certain confidence level)?</t>
  </si>
  <si>
    <t>So you run e.g. a MC analysis with N=300 points, and your sample yield is just 100%.</t>
  </si>
  <si>
    <t>What is the lower yield limit we can guarantee? Here the rule-of-three takes place, and it is valid if there are no fails</t>
  </si>
  <si>
    <t>and the distribution type does NOT matter at all. This is just because we look only to pass and fail, so it does not matter if</t>
  </si>
  <si>
    <t>e.g. we look to Voffset (often normal Gaussian) or to a performance in dB (like PSRR, often non-normal)!</t>
  </si>
  <si>
    <t>"Assumed fails for 95% confidence"</t>
  </si>
  <si>
    <t>so we get</t>
  </si>
  <si>
    <t>loss as lower CI bound</t>
  </si>
  <si>
    <t>yield CI bound</t>
  </si>
  <si>
    <t>So we can guarantee 99% although the sample yield was 100%. If we want to guarantee more, then we need more points.</t>
  </si>
  <si>
    <t>Yield limit</t>
  </si>
  <si>
    <t>absolute</t>
  </si>
  <si>
    <t>abs loss</t>
  </si>
  <si>
    <t>N acc rule of 3</t>
  </si>
  <si>
    <t>If we want to guarantee 99.85% we need rougly this number of points:</t>
  </si>
  <si>
    <t>So for roughly 3sigma yield we need to run 2000 points, and for 6sigma we would need billions!</t>
  </si>
  <si>
    <t>These large numbers are the reason for the creation of special, faster high-yield methods.</t>
  </si>
  <si>
    <t>Otherwise using less points is risky, and requires extr knowledge, like "we can guarantee that the data is Gaussian".</t>
  </si>
  <si>
    <t>In additions, what ever you do, there is a remaining risk, like according to confidence level, SPICE model inaccuracies, etc.</t>
  </si>
  <si>
    <t>Confidence for Cpk</t>
  </si>
  <si>
    <t>The confidence interval for the Cpk behaves similar to the standard deviation, because the variation of sigma would directly impact the Cpk.</t>
  </si>
  <si>
    <t xml:space="preserve">So for N=250 we get roughly +-10% Cpk accuracy. But note, regarding yield loss accuracy +10% on Cpk transfers to factors like 6X on loss. </t>
  </si>
  <si>
    <t>So especially for high Cpks like 1.5 to 2 N=250 is quite low, giving not that high accuracy still.</t>
  </si>
  <si>
    <t xml:space="preserve"> Cpk</t>
  </si>
  <si>
    <t xml:space="preserve"> 1-Y</t>
  </si>
  <si>
    <t>Count Cpk</t>
  </si>
  <si>
    <t xml:space="preserve"> x1.859</t>
  </si>
  <si>
    <t xml:space="preserve"> x0.497</t>
  </si>
  <si>
    <t xml:space="preserve"> x2.011</t>
  </si>
  <si>
    <t xml:space="preserve"> x0.459</t>
  </si>
  <si>
    <t xml:space="preserve"> x2.179</t>
  </si>
  <si>
    <t xml:space="preserve"> x0.423</t>
  </si>
  <si>
    <t xml:space="preserve"> x2.364</t>
  </si>
  <si>
    <t xml:space="preserve"> x0.389</t>
  </si>
  <si>
    <t xml:space="preserve"> x2.568</t>
  </si>
  <si>
    <t xml:space="preserve"> x0.358</t>
  </si>
  <si>
    <t xml:space="preserve"> x2.792</t>
  </si>
  <si>
    <t xml:space="preserve"> x0.329</t>
  </si>
  <si>
    <t xml:space="preserve"> x3.038</t>
  </si>
  <si>
    <t xml:space="preserve"> x0.302</t>
  </si>
  <si>
    <t xml:space="preserve"> x3.308</t>
  </si>
  <si>
    <t xml:space="preserve"> x0.277</t>
  </si>
  <si>
    <t xml:space="preserve"> x3.604</t>
  </si>
  <si>
    <t xml:space="preserve"> x0.255</t>
  </si>
  <si>
    <t xml:space="preserve"> x3.928</t>
  </si>
  <si>
    <t xml:space="preserve"> x0.233</t>
  </si>
  <si>
    <t>793.33ppb</t>
  </si>
  <si>
    <t xml:space="preserve"> x4.283</t>
  </si>
  <si>
    <t xml:space="preserve"> x0.214</t>
  </si>
  <si>
    <t>169.83ppb</t>
  </si>
  <si>
    <t xml:space="preserve"> x4.671</t>
  </si>
  <si>
    <t xml:space="preserve"> x0.196</t>
  </si>
  <si>
    <t>33.32ppb</t>
  </si>
  <si>
    <t xml:space="preserve"> x5.097</t>
  </si>
  <si>
    <t xml:space="preserve"> x0.180</t>
  </si>
  <si>
    <t>5.99ppb</t>
  </si>
  <si>
    <t xml:space="preserve"> x5.562</t>
  </si>
  <si>
    <t xml:space="preserve"> x0.165</t>
  </si>
  <si>
    <t>0.99ppb</t>
  </si>
  <si>
    <t xml:space="preserve"> x6.072</t>
  </si>
  <si>
    <t xml:space="preserve"> x0.151</t>
  </si>
  <si>
    <t xml:space="preserve"> x1.464</t>
  </si>
  <si>
    <t xml:space="preserve"> x0.664</t>
  </si>
  <si>
    <t xml:space="preserve"> x1.645</t>
  </si>
  <si>
    <t xml:space="preserve"> x0.585</t>
  </si>
  <si>
    <t xml:space="preserve"> x1.877</t>
  </si>
  <si>
    <t xml:space="preserve"> x0.506</t>
  </si>
  <si>
    <t xml:space="preserve"> x2.178</t>
  </si>
  <si>
    <t xml:space="preserve"> x0.429</t>
  </si>
  <si>
    <t xml:space="preserve"> x3.080</t>
  </si>
  <si>
    <t xml:space="preserve"> x0.293</t>
  </si>
  <si>
    <t xml:space="preserve"> x3.756</t>
  </si>
  <si>
    <t xml:space="preserve"> x0.236</t>
  </si>
  <si>
    <t xml:space="preserve"> x4.658</t>
  </si>
  <si>
    <t xml:space="preserve"> x0.186</t>
  </si>
  <si>
    <t xml:space="preserve"> x5.876</t>
  </si>
  <si>
    <t xml:space="preserve"> x0.144</t>
  </si>
  <si>
    <t xml:space="preserve"> x7.537</t>
  </si>
  <si>
    <t xml:space="preserve"> x0.109</t>
  </si>
  <si>
    <t xml:space="preserve"> x9.834</t>
  </si>
  <si>
    <t xml:space="preserve"> x0.081</t>
  </si>
  <si>
    <t xml:space="preserve"> x13.050</t>
  </si>
  <si>
    <t xml:space="preserve"> x0.060</t>
  </si>
  <si>
    <t xml:space="preserve"> x17.615</t>
  </si>
  <si>
    <t xml:space="preserve"> x0.043</t>
  </si>
  <si>
    <t xml:space="preserve"> x24.184</t>
  </si>
  <si>
    <t xml:space="preserve"> x0.030</t>
  </si>
  <si>
    <t xml:space="preserve"> x33.773</t>
  </si>
  <si>
    <t xml:space="preserve"> x0.021</t>
  </si>
  <si>
    <t>Cpk for 2x loss</t>
  </si>
  <si>
    <t>Dev. in Sigma</t>
  </si>
  <si>
    <t>Min. count Y</t>
  </si>
  <si>
    <t>typ.  count Y</t>
  </si>
  <si>
    <t>with -dCpk=0.1</t>
  </si>
  <si>
    <t>with +dCpk=0.1</t>
  </si>
  <si>
    <t>loss with</t>
  </si>
  <si>
    <t>-10% for Cpk</t>
  </si>
  <si>
    <t>+10% for Cpk</t>
  </si>
  <si>
    <t>Looking to sample yield only leads to huge MC counts</t>
  </si>
  <si>
    <t>To be within 2X loss the Cpk needs to be very tight</t>
  </si>
  <si>
    <t>If you need +-10% Cpk accuracy then N=250 is enough</t>
  </si>
  <si>
    <t>For constant Cpk error the MC count increases roughly quadratic</t>
  </si>
  <si>
    <t>Note:</t>
  </si>
  <si>
    <t xml:space="preserve">If you compare the count required for </t>
  </si>
  <si>
    <t>sample yield vs Cpk, than you can see</t>
  </si>
  <si>
    <t>that the Cpk offers a big speed-up.</t>
  </si>
  <si>
    <t>Of course, coming with the risk of bias errors</t>
  </si>
  <si>
    <t>in case of non-normal data.</t>
  </si>
  <si>
    <t>Questions and Answers around General Statistics and Monte-Carlo</t>
  </si>
  <si>
    <t>You run MC on the same circuit with 100 points. Yield and mean are similar, but sigma differs by 2X. What should you do?</t>
  </si>
  <si>
    <t>One step could be checking if the variations in the statistical estimates can be explained by confidence intervals, because for N=100, they are not so tight.</t>
  </si>
  <si>
    <t>Actually we find out that the standard deviation 95%-CI for MC run #1 was roughly 4…5.5mV and for the second MC run 6…8mV, so they do not overlap!</t>
  </si>
  <si>
    <t>That could happen by chance, but it should be quite rare, so actually the best approach is to inspect the data in more detail, looking to the histogram carefully.</t>
  </si>
  <si>
    <t>Indeed, the 2nd run with larger sigma had one outlier, and on such the standard deviation is often more sensitive than mean or yield!</t>
  </si>
  <si>
    <t>What is the cause for the outlier is often not so clear, it might arise from simulator convergence problems or special circuit characteristics.</t>
  </si>
  <si>
    <t>Monte-Carlo techniques can be used to solve many problems, e.g. getting the yield, the mean value or variance of certain measures.</t>
  </si>
  <si>
    <t>The true values are often defined as integrals, and with MC integration we can approximate these integrals easily, using our sampling values.</t>
  </si>
  <si>
    <t>Example:</t>
  </si>
  <si>
    <t>Mean value E(X):</t>
  </si>
  <si>
    <t>with x1,x2,x3…,xs as i.i.d. draws from distribution with density f(X)</t>
  </si>
  <si>
    <t>Yield:</t>
  </si>
  <si>
    <t xml:space="preserve">Most programming languages include a random number generator for the standard uniform distribution Z=U(0,1). To get the desired f we need the inverse cdf </t>
  </si>
  <si>
    <t>(quantile function), or special random generators (often part of math libraries). Then use X=icdf(Z).</t>
  </si>
  <si>
    <t>Integral ranging from -inf to inf</t>
  </si>
  <si>
    <t>with delta=1 if pass, else 0 (indicator function)</t>
  </si>
  <si>
    <t>What is usually more critical, the systemmatic errors (bias) or the statistical variations?</t>
  </si>
  <si>
    <t>5 sigma is very risky. If we e.g. have a lognormal distribution, the Cpk might be e.g. too optimistic, so let us compare this error against the pure statistical variations.</t>
  </si>
  <si>
    <t xml:space="preserve">This depends highly on your method, number of simulation points, yield level, etc. The Cpk is quite stable if you have e.g. n=256 MC points, but using it to decide if the yield is e.g. above </t>
  </si>
  <si>
    <t>Cpk too optimistic</t>
  </si>
  <si>
    <t>but variance is much larger</t>
  </si>
  <si>
    <t>n=256</t>
  </si>
  <si>
    <t>n=4096</t>
  </si>
  <si>
    <t>Cpk too optimistic (still, no change)</t>
  </si>
  <si>
    <t>but variance is now comparable</t>
  </si>
  <si>
    <t>3-sigma limit at x=2.5</t>
  </si>
  <si>
    <t>Cgpk slightly too pessimistic</t>
  </si>
  <si>
    <t>Variance is much larger then Cgpk bias</t>
  </si>
  <si>
    <t>For 16K points Cgpk peak bias errror and variance wuld be on a similar level.</t>
  </si>
  <si>
    <t>The worst-case distance method (WCD) has almost no variance but it may have a significant</t>
  </si>
  <si>
    <t xml:space="preserve"> bias error, e.g. if the spec boarder is nonlinear, or if we have multiple fail regions.</t>
  </si>
  <si>
    <t xml:space="preserve">The scaled-sigma sampling method (SSS) has quite a significant variance, just because in typical  </t>
  </si>
  <si>
    <t xml:space="preserve">implementations it uses only the sample yield, and the total simulation point count has to be distributed over </t>
  </si>
  <si>
    <t>the different scaling factors.</t>
  </si>
  <si>
    <t xml:space="preserve">Lognormal data with </t>
  </si>
  <si>
    <t>skew=0.75</t>
  </si>
  <si>
    <t>The Cpk is doing a normal Gaussian fit to the data. What are the characteristic of a probability density function?</t>
  </si>
  <si>
    <t>A pdf is a real-valued function which is never negative and its integral from -infinity to infinity is unity. The integral from -inf to x is called the cumulative distribution function cdf.</t>
  </si>
  <si>
    <t>The pdf can look quite different, e.g. it does not need to be continous, whereas the cdf is monotonic (at least).</t>
  </si>
  <si>
    <t>We could assume "nothing" and use the sample yield and e.g. Clopper-Pearson CI. However, this way we get much wider confidence intervals.</t>
  </si>
  <si>
    <t xml:space="preserve">So another good hypothesis is e.g. to assume a Student-t distribution, which could also model long tail distributions well. Using this approach, we would also </t>
  </si>
  <si>
    <t>observe that the yield modeling risk increases dramatically for high yields (like 6 sigma).</t>
  </si>
  <si>
    <t>typical, realistic MC counts</t>
  </si>
  <si>
    <t>Curves for different Cpks</t>
  </si>
  <si>
    <t>In this graph we calculate the error in sigma.</t>
  </si>
  <si>
    <t xml:space="preserve">We assume the data has a kurtosis of 3, which would </t>
  </si>
  <si>
    <t>indicate that the data is indeed Gaussian, but</t>
  </si>
  <si>
    <t>but due to statistical variations it could be also larger,</t>
  </si>
  <si>
    <t>e.g. [2.7,3.6] for a certain N and confidence level.</t>
  </si>
  <si>
    <t>we would get now a yield much lower then from</t>
  </si>
  <si>
    <t>the Gaussian fit!</t>
  </si>
  <si>
    <t>Already for Cpk=1.5 the bias error can be large, like</t>
  </si>
  <si>
    <t>1 to 2 sigma!</t>
  </si>
  <si>
    <t>Assuming a Gaussian distribution, we can apply the Cpk for yield estimation, and the confidence interval indicates the accuracy. But what if we are not sure about the distribution type?</t>
  </si>
  <si>
    <t>Using then the upper value and a Student-t fit</t>
  </si>
  <si>
    <t>Assuming a Gaussian distribution, we can apply the Cpk for yield estimation, and the confidence interval indicates the accuracy. But which error is not included?</t>
  </si>
  <si>
    <t>Indeed the CI only indicates the variations and the risk, IF we have INDEED a Gaussian distribution. So if we e.g. assume a Student-t distribution we can maybe even get a better fit.</t>
  </si>
  <si>
    <t>This is possible because the Student-t includes the Gaussian distribution, and is more flexible. However, with this "weaker" assumption on the distribution shape the CI will</t>
  </si>
  <si>
    <t>become wider (but not as wide as if we would use the Clopper-Pearson CI).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</si>
</sst>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"/>
    <numFmt numFmtId="166" formatCode="0.000000000"/>
    <numFmt numFmtId="167" formatCode="0.0000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Symbol"/>
      <family val="1"/>
      <charset val="2"/>
    </font>
    <font>
      <vertAlign val="subscript"/>
      <sz val="10"/>
      <name val="Symbol"/>
      <family val="1"/>
      <charset val="2"/>
    </font>
    <font>
      <b/>
      <sz val="10"/>
      <color rgb="FF00B05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name val="Calibri"/>
      <family val="2"/>
      <scheme val="minor"/>
    </font>
    <font>
      <sz val="11"/>
      <color theme="1"/>
      <name val="Calibri "/>
    </font>
    <font>
      <b/>
      <sz val="11"/>
      <name val="Calibri "/>
    </font>
    <font>
      <sz val="11"/>
      <name val="Calibri "/>
    </font>
    <font>
      <i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16" fontId="0" fillId="0" borderId="0" xfId="0" applyNumberFormat="1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49" fontId="0" fillId="2" borderId="0" xfId="0" applyNumberFormat="1" applyFill="1" applyAlignment="1"/>
    <xf numFmtId="49" fontId="0" fillId="0" borderId="0" xfId="0" applyNumberFormat="1" applyAlignment="1"/>
    <xf numFmtId="0" fontId="3" fillId="0" borderId="0" xfId="1"/>
    <xf numFmtId="0" fontId="5" fillId="0" borderId="0" xfId="1" applyFont="1"/>
    <xf numFmtId="165" fontId="4" fillId="3" borderId="0" xfId="1" applyNumberFormat="1" applyFont="1" applyFill="1"/>
    <xf numFmtId="2" fontId="0" fillId="4" borderId="0" xfId="0" applyNumberFormat="1" applyFill="1"/>
    <xf numFmtId="164" fontId="0" fillId="4" borderId="0" xfId="0" applyNumberFormat="1" applyFill="1"/>
    <xf numFmtId="0" fontId="4" fillId="3" borderId="0" xfId="1" applyFont="1" applyFill="1"/>
    <xf numFmtId="0" fontId="7" fillId="0" borderId="0" xfId="1" applyFont="1" applyAlignment="1">
      <alignment horizontal="left"/>
    </xf>
    <xf numFmtId="0" fontId="7" fillId="0" borderId="0" xfId="1" applyFont="1"/>
    <xf numFmtId="166" fontId="4" fillId="3" borderId="0" xfId="1" applyNumberFormat="1" applyFont="1" applyFill="1"/>
    <xf numFmtId="167" fontId="0" fillId="4" borderId="0" xfId="0" applyNumberFormat="1" applyFill="1"/>
    <xf numFmtId="0" fontId="0" fillId="0" borderId="0" xfId="0" applyFont="1"/>
    <xf numFmtId="0" fontId="10" fillId="0" borderId="0" xfId="1" applyFont="1"/>
    <xf numFmtId="0" fontId="11" fillId="0" borderId="0" xfId="0" applyFont="1"/>
    <xf numFmtId="0" fontId="12" fillId="0" borderId="0" xfId="1" applyFont="1"/>
    <xf numFmtId="0" fontId="13" fillId="0" borderId="0" xfId="1" applyFont="1"/>
    <xf numFmtId="0" fontId="14" fillId="0" borderId="0" xfId="0" applyFont="1"/>
    <xf numFmtId="0" fontId="1" fillId="4" borderId="0" xfId="0" applyFont="1" applyFill="1" applyAlignment="1">
      <alignment horizontal="right"/>
    </xf>
    <xf numFmtId="10" fontId="0" fillId="4" borderId="0" xfId="0" applyNumberFormat="1" applyFill="1" applyAlignment="1">
      <alignment horizontal="right"/>
    </xf>
    <xf numFmtId="0" fontId="0" fillId="4" borderId="0" xfId="0" applyFill="1" applyAlignment="1">
      <alignment horizontal="right"/>
    </xf>
    <xf numFmtId="0" fontId="1" fillId="5" borderId="0" xfId="0" applyFont="1" applyFill="1"/>
    <xf numFmtId="0" fontId="0" fillId="5" borderId="0" xfId="0" applyFill="1"/>
    <xf numFmtId="0" fontId="1" fillId="5" borderId="0" xfId="0" quotePrefix="1" applyFont="1" applyFill="1"/>
    <xf numFmtId="0" fontId="15" fillId="0" borderId="0" xfId="0" applyFont="1" applyFill="1"/>
    <xf numFmtId="0" fontId="15" fillId="0" borderId="0" xfId="0" applyFont="1" applyFill="1" applyAlignment="1">
      <alignment horizontal="left"/>
    </xf>
    <xf numFmtId="0" fontId="15" fillId="0" borderId="0" xfId="0" applyFont="1"/>
    <xf numFmtId="0" fontId="0" fillId="0" borderId="0" xfId="0" applyAlignment="1">
      <alignment horizontal="left"/>
    </xf>
    <xf numFmtId="11" fontId="0" fillId="4" borderId="0" xfId="0" applyNumberFormat="1" applyFill="1" applyAlignment="1">
      <alignment horizontal="right"/>
    </xf>
    <xf numFmtId="0" fontId="16" fillId="0" borderId="0" xfId="0" applyFont="1"/>
    <xf numFmtId="0" fontId="17" fillId="0" borderId="0" xfId="0" applyFont="1"/>
    <xf numFmtId="0" fontId="18" fillId="0" borderId="0" xfId="0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Density pdf of 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NormalDistribution!$A$9:$A$33</c:f>
              <c:numCache>
                <c:formatCode>0.0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NormalDistribution!$B$9:$B$33</c:f>
              <c:numCache>
                <c:formatCode>0.00</c:formatCode>
                <c:ptCount val="25"/>
                <c:pt idx="0">
                  <c:v>4.4318484119380075E-3</c:v>
                </c:pt>
                <c:pt idx="1">
                  <c:v>9.0935625015910529E-3</c:v>
                </c:pt>
                <c:pt idx="2">
                  <c:v>1.752830049356854E-2</c:v>
                </c:pt>
                <c:pt idx="3">
                  <c:v>3.1739651835667418E-2</c:v>
                </c:pt>
                <c:pt idx="4">
                  <c:v>5.3990966513188063E-2</c:v>
                </c:pt>
                <c:pt idx="5">
                  <c:v>8.6277318826511532E-2</c:v>
                </c:pt>
                <c:pt idx="6">
                  <c:v>0.12951759566589174</c:v>
                </c:pt>
                <c:pt idx="7">
                  <c:v>0.18264908538902191</c:v>
                </c:pt>
                <c:pt idx="8">
                  <c:v>0.24197072451914337</c:v>
                </c:pt>
                <c:pt idx="9">
                  <c:v>0.30113743215480443</c:v>
                </c:pt>
                <c:pt idx="10">
                  <c:v>0.35206532676429952</c:v>
                </c:pt>
                <c:pt idx="11">
                  <c:v>0.38666811680284924</c:v>
                </c:pt>
                <c:pt idx="12">
                  <c:v>0.3989422804014327</c:v>
                </c:pt>
                <c:pt idx="13">
                  <c:v>0.38666811680284924</c:v>
                </c:pt>
                <c:pt idx="14">
                  <c:v>0.35206532676429952</c:v>
                </c:pt>
                <c:pt idx="15">
                  <c:v>0.30113743215480443</c:v>
                </c:pt>
                <c:pt idx="16">
                  <c:v>0.24197072451914337</c:v>
                </c:pt>
                <c:pt idx="17">
                  <c:v>0.18264908538902191</c:v>
                </c:pt>
                <c:pt idx="18">
                  <c:v>0.12951759566589174</c:v>
                </c:pt>
                <c:pt idx="19">
                  <c:v>8.6277318826511532E-2</c:v>
                </c:pt>
                <c:pt idx="20">
                  <c:v>5.3990966513188063E-2</c:v>
                </c:pt>
                <c:pt idx="21">
                  <c:v>3.1739651835667418E-2</c:v>
                </c:pt>
                <c:pt idx="22">
                  <c:v>1.752830049356854E-2</c:v>
                </c:pt>
                <c:pt idx="23">
                  <c:v>9.0935625015910529E-3</c:v>
                </c:pt>
                <c:pt idx="24">
                  <c:v>4.4318484119380075E-3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84463448"/>
        <c:axId val="276483136"/>
      </c:scatterChart>
      <c:valAx>
        <c:axId val="28446344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483136"/>
        <c:crosses val="autoZero"/>
        <c:crossBetween val="midCat"/>
      </c:valAx>
      <c:valAx>
        <c:axId val="276483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844634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cdf of 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NormalDistribution!$A$9:$A$33</c:f>
              <c:numCache>
                <c:formatCode>0.0</c:formatCode>
                <c:ptCount val="25"/>
                <c:pt idx="0">
                  <c:v>-3</c:v>
                </c:pt>
                <c:pt idx="1">
                  <c:v>-2.75</c:v>
                </c:pt>
                <c:pt idx="2">
                  <c:v>-2.5</c:v>
                </c:pt>
                <c:pt idx="3">
                  <c:v>-2.25</c:v>
                </c:pt>
                <c:pt idx="4">
                  <c:v>-2</c:v>
                </c:pt>
                <c:pt idx="5">
                  <c:v>-1.75</c:v>
                </c:pt>
                <c:pt idx="6">
                  <c:v>-1.5</c:v>
                </c:pt>
                <c:pt idx="7">
                  <c:v>-1.25</c:v>
                </c:pt>
                <c:pt idx="8">
                  <c:v>-1</c:v>
                </c:pt>
                <c:pt idx="9">
                  <c:v>-0.75</c:v>
                </c:pt>
                <c:pt idx="10">
                  <c:v>-0.5</c:v>
                </c:pt>
                <c:pt idx="11">
                  <c:v>-0.25</c:v>
                </c:pt>
                <c:pt idx="12">
                  <c:v>0</c:v>
                </c:pt>
                <c:pt idx="13">
                  <c:v>0.25</c:v>
                </c:pt>
                <c:pt idx="14">
                  <c:v>0.5</c:v>
                </c:pt>
                <c:pt idx="15">
                  <c:v>0.75</c:v>
                </c:pt>
                <c:pt idx="16">
                  <c:v>1</c:v>
                </c:pt>
                <c:pt idx="17">
                  <c:v>1.25</c:v>
                </c:pt>
                <c:pt idx="18">
                  <c:v>1.5</c:v>
                </c:pt>
                <c:pt idx="19">
                  <c:v>1.75</c:v>
                </c:pt>
                <c:pt idx="20">
                  <c:v>2</c:v>
                </c:pt>
                <c:pt idx="21">
                  <c:v>2.25</c:v>
                </c:pt>
                <c:pt idx="22">
                  <c:v>2.5</c:v>
                </c:pt>
                <c:pt idx="23">
                  <c:v>2.75</c:v>
                </c:pt>
                <c:pt idx="24">
                  <c:v>3</c:v>
                </c:pt>
              </c:numCache>
            </c:numRef>
          </c:xVal>
          <c:yVal>
            <c:numRef>
              <c:f>NormalDistribution!$C$9:$C$33</c:f>
              <c:numCache>
                <c:formatCode>0.00000</c:formatCode>
                <c:ptCount val="25"/>
                <c:pt idx="0">
                  <c:v>1.3498980316300933E-3</c:v>
                </c:pt>
                <c:pt idx="1">
                  <c:v>2.9797632350545551E-3</c:v>
                </c:pt>
                <c:pt idx="2">
                  <c:v>6.2096653257761331E-3</c:v>
                </c:pt>
                <c:pt idx="3">
                  <c:v>1.2224472655044696E-2</c:v>
                </c:pt>
                <c:pt idx="4">
                  <c:v>2.2750131948179191E-2</c:v>
                </c:pt>
                <c:pt idx="5">
                  <c:v>4.00591568638171E-2</c:v>
                </c:pt>
                <c:pt idx="6">
                  <c:v>6.6807201268858057E-2</c:v>
                </c:pt>
                <c:pt idx="7">
                  <c:v>0.10564977366685525</c:v>
                </c:pt>
                <c:pt idx="8">
                  <c:v>0.15865525393145699</c:v>
                </c:pt>
                <c:pt idx="9">
                  <c:v>0.22662735237686821</c:v>
                </c:pt>
                <c:pt idx="10">
                  <c:v>0.30853753872598688</c:v>
                </c:pt>
                <c:pt idx="11">
                  <c:v>0.4012936743170763</c:v>
                </c:pt>
                <c:pt idx="12">
                  <c:v>0.5</c:v>
                </c:pt>
                <c:pt idx="13">
                  <c:v>0.5987063256829237</c:v>
                </c:pt>
                <c:pt idx="14">
                  <c:v>0.69146246127401312</c:v>
                </c:pt>
                <c:pt idx="15">
                  <c:v>0.77337264762313174</c:v>
                </c:pt>
                <c:pt idx="16">
                  <c:v>0.84134474606854304</c:v>
                </c:pt>
                <c:pt idx="17">
                  <c:v>0.89435022633314476</c:v>
                </c:pt>
                <c:pt idx="18">
                  <c:v>0.93319279873114191</c:v>
                </c:pt>
                <c:pt idx="19">
                  <c:v>0.95994084313618289</c:v>
                </c:pt>
                <c:pt idx="20">
                  <c:v>0.97724986805182079</c:v>
                </c:pt>
                <c:pt idx="21">
                  <c:v>0.98777552734495533</c:v>
                </c:pt>
                <c:pt idx="22">
                  <c:v>0.99379033467422384</c:v>
                </c:pt>
                <c:pt idx="23">
                  <c:v>0.99702023676494544</c:v>
                </c:pt>
                <c:pt idx="24">
                  <c:v>0.9986501019683699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1570064"/>
        <c:axId val="291927816"/>
      </c:scatterChart>
      <c:valAx>
        <c:axId val="291570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927816"/>
        <c:crosses val="autoZero"/>
        <c:crossBetween val="midCat"/>
      </c:valAx>
      <c:valAx>
        <c:axId val="291927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57006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Count vs Cpk for constant Cpk error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BasicMCRules!$A$56:$A$70</c:f>
              <c:numCache>
                <c:formatCode>General</c:formatCode>
                <c:ptCount val="15"/>
                <c:pt idx="0">
                  <c:v>0.6</c:v>
                </c:pt>
                <c:pt idx="1">
                  <c:v>0.7</c:v>
                </c:pt>
                <c:pt idx="2">
                  <c:v>0.8</c:v>
                </c:pt>
                <c:pt idx="3">
                  <c:v>0.9</c:v>
                </c:pt>
                <c:pt idx="4">
                  <c:v>1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1.4</c:v>
                </c:pt>
                <c:pt idx="9">
                  <c:v>1.5</c:v>
                </c:pt>
                <c:pt idx="10">
                  <c:v>1.6</c:v>
                </c:pt>
                <c:pt idx="11">
                  <c:v>1.7</c:v>
                </c:pt>
                <c:pt idx="12">
                  <c:v>1.8</c:v>
                </c:pt>
                <c:pt idx="13">
                  <c:v>1.9</c:v>
                </c:pt>
                <c:pt idx="14">
                  <c:v>2</c:v>
                </c:pt>
              </c:numCache>
            </c:numRef>
          </c:cat>
          <c:val>
            <c:numRef>
              <c:f>BasicMCRules!$I$56:$I$70</c:f>
              <c:numCache>
                <c:formatCode>General</c:formatCode>
                <c:ptCount val="15"/>
                <c:pt idx="0">
                  <c:v>113</c:v>
                </c:pt>
                <c:pt idx="1">
                  <c:v>137</c:v>
                </c:pt>
                <c:pt idx="2">
                  <c:v>165</c:v>
                </c:pt>
                <c:pt idx="3">
                  <c:v>239</c:v>
                </c:pt>
                <c:pt idx="4">
                  <c:v>281</c:v>
                </c:pt>
                <c:pt idx="5">
                  <c:v>323</c:v>
                </c:pt>
                <c:pt idx="6">
                  <c:v>370</c:v>
                </c:pt>
                <c:pt idx="7">
                  <c:v>423</c:v>
                </c:pt>
                <c:pt idx="8">
                  <c:v>482</c:v>
                </c:pt>
                <c:pt idx="9">
                  <c:v>538</c:v>
                </c:pt>
                <c:pt idx="10">
                  <c:v>612</c:v>
                </c:pt>
                <c:pt idx="11">
                  <c:v>681</c:v>
                </c:pt>
                <c:pt idx="12">
                  <c:v>742</c:v>
                </c:pt>
                <c:pt idx="13">
                  <c:v>824</c:v>
                </c:pt>
                <c:pt idx="14">
                  <c:v>896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1929776"/>
        <c:axId val="292109208"/>
      </c:lineChart>
      <c:catAx>
        <c:axId val="2919297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109208"/>
        <c:crosses val="autoZero"/>
        <c:auto val="1"/>
        <c:lblAlgn val="ctr"/>
        <c:lblOffset val="100"/>
        <c:tickMarkSkip val="2"/>
        <c:noMultiLvlLbl val="0"/>
      </c:catAx>
      <c:valAx>
        <c:axId val="292109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19297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MC Count using Sample Yield </a:t>
            </a:r>
          </a:p>
          <a:p>
            <a:pPr>
              <a:defRPr/>
            </a:pPr>
            <a:r>
              <a:rPr lang="en-GB"/>
              <a:t>vs True Cpk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minimum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BasicMCRules!$A$56:$A$70</c:f>
              <c:numCache>
                <c:formatCode>General</c:formatCode>
                <c:ptCount val="15"/>
                <c:pt idx="0">
                  <c:v>0.6</c:v>
                </c:pt>
                <c:pt idx="1">
                  <c:v>0.7</c:v>
                </c:pt>
                <c:pt idx="2">
                  <c:v>0.8</c:v>
                </c:pt>
                <c:pt idx="3">
                  <c:v>0.9</c:v>
                </c:pt>
                <c:pt idx="4">
                  <c:v>1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1.4</c:v>
                </c:pt>
                <c:pt idx="9">
                  <c:v>1.5</c:v>
                </c:pt>
                <c:pt idx="10">
                  <c:v>1.6</c:v>
                </c:pt>
                <c:pt idx="11">
                  <c:v>1.7</c:v>
                </c:pt>
                <c:pt idx="12">
                  <c:v>1.8</c:v>
                </c:pt>
                <c:pt idx="13">
                  <c:v>1.9</c:v>
                </c:pt>
                <c:pt idx="14">
                  <c:v>2</c:v>
                </c:pt>
              </c:numCache>
            </c:numRef>
          </c:cat>
          <c:val>
            <c:numRef>
              <c:f>BasicMCRules!$C$56:$C$70</c:f>
              <c:numCache>
                <c:formatCode>General</c:formatCode>
                <c:ptCount val="15"/>
                <c:pt idx="0">
                  <c:v>83</c:v>
                </c:pt>
                <c:pt idx="1">
                  <c:v>168</c:v>
                </c:pt>
                <c:pt idx="2">
                  <c:v>366</c:v>
                </c:pt>
                <c:pt idx="3">
                  <c:v>865</c:v>
                </c:pt>
                <c:pt idx="4">
                  <c:v>2222</c:v>
                </c:pt>
                <c:pt idx="5">
                  <c:v>6206</c:v>
                </c:pt>
                <c:pt idx="6" formatCode="0.00E+00">
                  <c:v>19000</c:v>
                </c:pt>
                <c:pt idx="7" formatCode="0.00E+00">
                  <c:v>62000</c:v>
                </c:pt>
                <c:pt idx="8" formatCode="0.00E+00">
                  <c:v>225000</c:v>
                </c:pt>
                <c:pt idx="9" formatCode="0.00E+00">
                  <c:v>883000</c:v>
                </c:pt>
                <c:pt idx="10" formatCode="0.00E+00">
                  <c:v>4000000</c:v>
                </c:pt>
                <c:pt idx="11" formatCode="0.00E+00">
                  <c:v>18000000</c:v>
                </c:pt>
                <c:pt idx="12" formatCode="0.00E+00">
                  <c:v>90000000</c:v>
                </c:pt>
                <c:pt idx="13" formatCode="0.00E+00">
                  <c:v>501000000</c:v>
                </c:pt>
                <c:pt idx="14" formatCode="0.00E+00">
                  <c:v>3000000000</c:v>
                </c:pt>
              </c:numCache>
            </c:numRef>
          </c:val>
          <c:smooth val="0"/>
        </c:ser>
        <c:ser>
          <c:idx val="1"/>
          <c:order val="1"/>
          <c:tx>
            <c:v>typical count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BasicMCRules!$A$56:$A$70</c:f>
              <c:numCache>
                <c:formatCode>General</c:formatCode>
                <c:ptCount val="15"/>
                <c:pt idx="0">
                  <c:v>0.6</c:v>
                </c:pt>
                <c:pt idx="1">
                  <c:v>0.7</c:v>
                </c:pt>
                <c:pt idx="2">
                  <c:v>0.8</c:v>
                </c:pt>
                <c:pt idx="3">
                  <c:v>0.9</c:v>
                </c:pt>
                <c:pt idx="4">
                  <c:v>1</c:v>
                </c:pt>
                <c:pt idx="5">
                  <c:v>1.1000000000000001</c:v>
                </c:pt>
                <c:pt idx="6">
                  <c:v>1.2</c:v>
                </c:pt>
                <c:pt idx="7">
                  <c:v>1.3</c:v>
                </c:pt>
                <c:pt idx="8">
                  <c:v>1.4</c:v>
                </c:pt>
                <c:pt idx="9">
                  <c:v>1.5</c:v>
                </c:pt>
                <c:pt idx="10">
                  <c:v>1.6</c:v>
                </c:pt>
                <c:pt idx="11">
                  <c:v>1.7</c:v>
                </c:pt>
                <c:pt idx="12">
                  <c:v>1.8</c:v>
                </c:pt>
                <c:pt idx="13">
                  <c:v>1.9</c:v>
                </c:pt>
                <c:pt idx="14">
                  <c:v>2</c:v>
                </c:pt>
              </c:numCache>
            </c:numRef>
          </c:cat>
          <c:val>
            <c:numRef>
              <c:f>BasicMCRules!$D$56:$D$70</c:f>
              <c:numCache>
                <c:formatCode>General</c:formatCode>
                <c:ptCount val="15"/>
                <c:pt idx="0">
                  <c:v>231</c:v>
                </c:pt>
                <c:pt idx="1">
                  <c:v>434</c:v>
                </c:pt>
                <c:pt idx="2">
                  <c:v>871</c:v>
                </c:pt>
                <c:pt idx="3">
                  <c:v>1934</c:v>
                </c:pt>
                <c:pt idx="4">
                  <c:v>4756</c:v>
                </c:pt>
                <c:pt idx="5" formatCode="0.00E+00">
                  <c:v>13000</c:v>
                </c:pt>
                <c:pt idx="6" formatCode="0.00E+00">
                  <c:v>37000</c:v>
                </c:pt>
                <c:pt idx="7" formatCode="0.00E+00">
                  <c:v>117000</c:v>
                </c:pt>
                <c:pt idx="8" formatCode="0.00E+00">
                  <c:v>413000</c:v>
                </c:pt>
                <c:pt idx="9" formatCode="0.00E+00">
                  <c:v>2000000</c:v>
                </c:pt>
                <c:pt idx="10" formatCode="0.00E+00">
                  <c:v>7000000</c:v>
                </c:pt>
                <c:pt idx="11" formatCode="0.00E+00">
                  <c:v>31000000</c:v>
                </c:pt>
                <c:pt idx="12" formatCode="0.00E+00">
                  <c:v>153000000</c:v>
                </c:pt>
                <c:pt idx="13" formatCode="0.00E+00">
                  <c:v>836000000</c:v>
                </c:pt>
                <c:pt idx="14" formatCode="0.00E+00">
                  <c:v>3000000000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2109992"/>
        <c:axId val="292110384"/>
      </c:lineChart>
      <c:catAx>
        <c:axId val="292109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110384"/>
        <c:crosses val="autoZero"/>
        <c:auto val="1"/>
        <c:lblAlgn val="ctr"/>
        <c:lblOffset val="100"/>
        <c:noMultiLvlLbl val="0"/>
      </c:catAx>
      <c:valAx>
        <c:axId val="292110384"/>
        <c:scaling>
          <c:logBase val="10"/>
          <c:orientation val="minMax"/>
          <c:max val="100000000"/>
          <c:min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92109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4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472441</xdr:colOff>
      <xdr:row>2</xdr:row>
      <xdr:rowOff>160020</xdr:rowOff>
    </xdr:from>
    <xdr:to>
      <xdr:col>3</xdr:col>
      <xdr:colOff>190501</xdr:colOff>
      <xdr:row>5</xdr:row>
      <xdr:rowOff>92850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2441" y="525780"/>
          <a:ext cx="2164080" cy="481470"/>
        </a:xfrm>
        <a:prstGeom prst="rect">
          <a:avLst/>
        </a:prstGeom>
      </xdr:spPr>
    </xdr:pic>
    <xdr:clientData/>
  </xdr:twoCellAnchor>
  <xdr:twoCellAnchor>
    <xdr:from>
      <xdr:col>5</xdr:col>
      <xdr:colOff>15240</xdr:colOff>
      <xdr:row>35</xdr:row>
      <xdr:rowOff>160020</xdr:rowOff>
    </xdr:from>
    <xdr:to>
      <xdr:col>8</xdr:col>
      <xdr:colOff>281940</xdr:colOff>
      <xdr:row>39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680460" y="6560820"/>
          <a:ext cx="2095500" cy="571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36576" tIns="27432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NORMSDIST is used to compute the area under the standard normal curve</a:t>
          </a:r>
        </a:p>
      </xdr:txBody>
    </xdr:sp>
    <xdr:clientData/>
  </xdr:twoCellAnchor>
  <xdr:twoCellAnchor>
    <xdr:from>
      <xdr:col>12</xdr:col>
      <xdr:colOff>152400</xdr:colOff>
      <xdr:row>32</xdr:row>
      <xdr:rowOff>91440</xdr:rowOff>
    </xdr:from>
    <xdr:to>
      <xdr:col>13</xdr:col>
      <xdr:colOff>472440</xdr:colOff>
      <xdr:row>38</xdr:row>
      <xdr:rowOff>114300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8267700" y="5943600"/>
          <a:ext cx="929640" cy="112014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noFill/>
          <a:miter lim="800000"/>
          <a:headEnd/>
          <a:tailEnd/>
        </a:ln>
        <a:effec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en-GB" sz="1000" b="0" i="0" u="none" strike="noStrike" baseline="0">
              <a:solidFill>
                <a:srgbClr val="000000"/>
              </a:solidFill>
              <a:latin typeface="+mn-lt"/>
              <a:cs typeface="Arial"/>
            </a:rPr>
            <a:t>NORMSINV is used to compute quantiles of the standard normal distribution</a:t>
          </a:r>
        </a:p>
      </xdr:txBody>
    </xdr:sp>
    <xdr:clientData/>
  </xdr:twoCellAnchor>
  <xdr:twoCellAnchor>
    <xdr:from>
      <xdr:col>4</xdr:col>
      <xdr:colOff>91439</xdr:colOff>
      <xdr:row>7</xdr:row>
      <xdr:rowOff>163830</xdr:rowOff>
    </xdr:from>
    <xdr:to>
      <xdr:col>12</xdr:col>
      <xdr:colOff>85174</xdr:colOff>
      <xdr:row>23</xdr:row>
      <xdr:rowOff>144780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312420</xdr:colOff>
      <xdr:row>8</xdr:row>
      <xdr:rowOff>7620</xdr:rowOff>
    </xdr:from>
    <xdr:to>
      <xdr:col>20</xdr:col>
      <xdr:colOff>83820</xdr:colOff>
      <xdr:row>23</xdr:row>
      <xdr:rowOff>144780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17</xdr:row>
      <xdr:rowOff>30480</xdr:rowOff>
    </xdr:from>
    <xdr:to>
      <xdr:col>2</xdr:col>
      <xdr:colOff>563880</xdr:colOff>
      <xdr:row>20</xdr:row>
      <xdr:rowOff>53340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139440"/>
          <a:ext cx="178308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8</xdr:row>
      <xdr:rowOff>91440</xdr:rowOff>
    </xdr:from>
    <xdr:to>
      <xdr:col>2</xdr:col>
      <xdr:colOff>190500</xdr:colOff>
      <xdr:row>11</xdr:row>
      <xdr:rowOff>60960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554480"/>
          <a:ext cx="1409700" cy="518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491490</xdr:colOff>
      <xdr:row>75</xdr:row>
      <xdr:rowOff>87630</xdr:rowOff>
    </xdr:from>
    <xdr:to>
      <xdr:col>9</xdr:col>
      <xdr:colOff>495300</xdr:colOff>
      <xdr:row>92</xdr:row>
      <xdr:rowOff>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487680</xdr:colOff>
      <xdr:row>72</xdr:row>
      <xdr:rowOff>45720</xdr:rowOff>
    </xdr:from>
    <xdr:to>
      <xdr:col>7</xdr:col>
      <xdr:colOff>487680</xdr:colOff>
      <xdr:row>76</xdr:row>
      <xdr:rowOff>38100</xdr:rowOff>
    </xdr:to>
    <xdr:cxnSp macro="">
      <xdr:nvCxnSpPr>
        <xdr:cNvPr id="4" name="Straight Arrow Connector 3"/>
        <xdr:cNvCxnSpPr/>
      </xdr:nvCxnSpPr>
      <xdr:spPr>
        <a:xfrm>
          <a:off x="5859780" y="13213080"/>
          <a:ext cx="0" cy="723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95251</xdr:colOff>
      <xdr:row>75</xdr:row>
      <xdr:rowOff>64770</xdr:rowOff>
    </xdr:from>
    <xdr:to>
      <xdr:col>5</xdr:col>
      <xdr:colOff>19051</xdr:colOff>
      <xdr:row>90</xdr:row>
      <xdr:rowOff>171450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525780</xdr:colOff>
      <xdr:row>71</xdr:row>
      <xdr:rowOff>163830</xdr:rowOff>
    </xdr:from>
    <xdr:to>
      <xdr:col>2</xdr:col>
      <xdr:colOff>525780</xdr:colOff>
      <xdr:row>75</xdr:row>
      <xdr:rowOff>156210</xdr:rowOff>
    </xdr:to>
    <xdr:cxnSp macro="">
      <xdr:nvCxnSpPr>
        <xdr:cNvPr id="7" name="Straight Arrow Connector 6"/>
        <xdr:cNvCxnSpPr/>
      </xdr:nvCxnSpPr>
      <xdr:spPr>
        <a:xfrm>
          <a:off x="1544955" y="13013055"/>
          <a:ext cx="0" cy="7162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12</xdr:row>
      <xdr:rowOff>68580</xdr:rowOff>
    </xdr:from>
    <xdr:to>
      <xdr:col>5</xdr:col>
      <xdr:colOff>395941</xdr:colOff>
      <xdr:row>28</xdr:row>
      <xdr:rowOff>79541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63140"/>
          <a:ext cx="3443941" cy="2937041"/>
        </a:xfrm>
        <a:prstGeom prst="rect">
          <a:avLst/>
        </a:prstGeom>
      </xdr:spPr>
    </xdr:pic>
    <xdr:clientData/>
  </xdr:twoCellAnchor>
  <xdr:twoCellAnchor editAs="oneCell">
    <xdr:from>
      <xdr:col>8</xdr:col>
      <xdr:colOff>556261</xdr:colOff>
      <xdr:row>12</xdr:row>
      <xdr:rowOff>99061</xdr:rowOff>
    </xdr:from>
    <xdr:to>
      <xdr:col>14</xdr:col>
      <xdr:colOff>406169</xdr:colOff>
      <xdr:row>28</xdr:row>
      <xdr:rowOff>160021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433061" y="2293621"/>
          <a:ext cx="3507508" cy="2987040"/>
        </a:xfrm>
        <a:prstGeom prst="rect">
          <a:avLst/>
        </a:prstGeom>
      </xdr:spPr>
    </xdr:pic>
    <xdr:clientData/>
  </xdr:twoCellAnchor>
  <xdr:twoCellAnchor>
    <xdr:from>
      <xdr:col>3</xdr:col>
      <xdr:colOff>15240</xdr:colOff>
      <xdr:row>18</xdr:row>
      <xdr:rowOff>144780</xdr:rowOff>
    </xdr:from>
    <xdr:to>
      <xdr:col>5</xdr:col>
      <xdr:colOff>480060</xdr:colOff>
      <xdr:row>19</xdr:row>
      <xdr:rowOff>129540</xdr:rowOff>
    </xdr:to>
    <xdr:cxnSp macro="">
      <xdr:nvCxnSpPr>
        <xdr:cNvPr id="5" name="Straight Arrow Connector 4"/>
        <xdr:cNvCxnSpPr/>
      </xdr:nvCxnSpPr>
      <xdr:spPr>
        <a:xfrm flipH="1">
          <a:off x="1844040" y="3436620"/>
          <a:ext cx="1684020" cy="1676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38100</xdr:colOff>
      <xdr:row>19</xdr:row>
      <xdr:rowOff>160020</xdr:rowOff>
    </xdr:from>
    <xdr:to>
      <xdr:col>5</xdr:col>
      <xdr:colOff>579120</xdr:colOff>
      <xdr:row>21</xdr:row>
      <xdr:rowOff>106680</xdr:rowOff>
    </xdr:to>
    <xdr:cxnSp macro="">
      <xdr:nvCxnSpPr>
        <xdr:cNvPr id="7" name="Straight Arrow Connector 6"/>
        <xdr:cNvCxnSpPr/>
      </xdr:nvCxnSpPr>
      <xdr:spPr>
        <a:xfrm flipH="1">
          <a:off x="1866900" y="3634740"/>
          <a:ext cx="1760220" cy="3124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167640</xdr:colOff>
      <xdr:row>23</xdr:row>
      <xdr:rowOff>121920</xdr:rowOff>
    </xdr:from>
    <xdr:to>
      <xdr:col>12</xdr:col>
      <xdr:colOff>175260</xdr:colOff>
      <xdr:row>29</xdr:row>
      <xdr:rowOff>129540</xdr:rowOff>
    </xdr:to>
    <xdr:cxnSp macro="">
      <xdr:nvCxnSpPr>
        <xdr:cNvPr id="9" name="Straight Arrow Connector 8"/>
        <xdr:cNvCxnSpPr/>
      </xdr:nvCxnSpPr>
      <xdr:spPr>
        <a:xfrm flipH="1" flipV="1">
          <a:off x="7482840" y="4328160"/>
          <a:ext cx="7620" cy="11049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18</xdr:col>
      <xdr:colOff>318134</xdr:colOff>
      <xdr:row>12</xdr:row>
      <xdr:rowOff>104774</xdr:rowOff>
    </xdr:from>
    <xdr:to>
      <xdr:col>24</xdr:col>
      <xdr:colOff>190500</xdr:colOff>
      <xdr:row>29</xdr:row>
      <xdr:rowOff>29442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90934" y="2276474"/>
          <a:ext cx="3529966" cy="3001243"/>
        </a:xfrm>
        <a:prstGeom prst="rect">
          <a:avLst/>
        </a:prstGeom>
      </xdr:spPr>
    </xdr:pic>
    <xdr:clientData/>
  </xdr:twoCellAnchor>
  <xdr:twoCellAnchor>
    <xdr:from>
      <xdr:col>21</xdr:col>
      <xdr:colOff>314325</xdr:colOff>
      <xdr:row>18</xdr:row>
      <xdr:rowOff>133350</xdr:rowOff>
    </xdr:from>
    <xdr:to>
      <xdr:col>24</xdr:col>
      <xdr:colOff>533400</xdr:colOff>
      <xdr:row>22</xdr:row>
      <xdr:rowOff>28575</xdr:rowOff>
    </xdr:to>
    <xdr:cxnSp macro="">
      <xdr:nvCxnSpPr>
        <xdr:cNvPr id="12" name="Straight Arrow Connector 11"/>
        <xdr:cNvCxnSpPr/>
      </xdr:nvCxnSpPr>
      <xdr:spPr>
        <a:xfrm flipH="1">
          <a:off x="13115925" y="3390900"/>
          <a:ext cx="2047875" cy="6191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44</xdr:row>
      <xdr:rowOff>138009</xdr:rowOff>
    </xdr:from>
    <xdr:to>
      <xdr:col>6</xdr:col>
      <xdr:colOff>209550</xdr:colOff>
      <xdr:row>64</xdr:row>
      <xdr:rowOff>23963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8100909"/>
          <a:ext cx="3867150" cy="3505454"/>
        </a:xfrm>
        <a:prstGeom prst="rect">
          <a:avLst/>
        </a:prstGeom>
      </xdr:spPr>
    </xdr:pic>
    <xdr:clientData/>
  </xdr:twoCellAnchor>
  <xdr:twoCellAnchor>
    <xdr:from>
      <xdr:col>2</xdr:col>
      <xdr:colOff>76199</xdr:colOff>
      <xdr:row>62</xdr:row>
      <xdr:rowOff>161924</xdr:rowOff>
    </xdr:from>
    <xdr:to>
      <xdr:col>2</xdr:col>
      <xdr:colOff>304800</xdr:colOff>
      <xdr:row>67</xdr:row>
      <xdr:rowOff>95250</xdr:rowOff>
    </xdr:to>
    <xdr:sp macro="" textlink="">
      <xdr:nvSpPr>
        <xdr:cNvPr id="13" name="Left Brace 12"/>
        <xdr:cNvSpPr/>
      </xdr:nvSpPr>
      <xdr:spPr>
        <a:xfrm>
          <a:off x="1295399" y="11382374"/>
          <a:ext cx="228601" cy="838201"/>
        </a:xfrm>
        <a:prstGeom prst="leftBrace">
          <a:avLst/>
        </a:prstGeom>
        <a:scene3d>
          <a:camera prst="orthographicFront">
            <a:rot lat="0" lon="0" rev="5400000"/>
          </a:camera>
          <a:lightRig rig="threePt" dir="t"/>
        </a:scene3d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CpkvsYRelErr" connectionId="2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CpkvsYAbsErr" connectionId="1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CpkvsYRelErrY" connectionId="3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2.xml"/><Relationship Id="rId2" Type="http://schemas.openxmlformats.org/officeDocument/2006/relationships/queryTable" Target="../queryTables/queryTable1.xml"/><Relationship Id="rId1" Type="http://schemas.openxmlformats.org/officeDocument/2006/relationships/drawing" Target="../drawings/drawing3.xml"/><Relationship Id="rId4" Type="http://schemas.openxmlformats.org/officeDocument/2006/relationships/queryTable" Target="../queryTables/queryTable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workbookViewId="0">
      <selection sqref="A1:Y12"/>
    </sheetView>
  </sheetViews>
  <sheetFormatPr defaultRowHeight="14.4"/>
  <sheetData>
    <row r="1" spans="1:15">
      <c r="A1" s="6" t="s">
        <v>18</v>
      </c>
      <c r="B1" s="6"/>
      <c r="C1" s="6"/>
      <c r="D1" s="6"/>
      <c r="E1" s="6"/>
      <c r="F1" s="6"/>
      <c r="G1" s="6"/>
      <c r="H1" s="6"/>
      <c r="I1" s="6"/>
      <c r="J1" s="6"/>
      <c r="K1" s="2"/>
      <c r="L1" s="2"/>
      <c r="M1" s="2"/>
      <c r="N1" s="2"/>
      <c r="O1" s="2"/>
    </row>
    <row r="2" spans="1:15">
      <c r="A2" s="2" t="s">
        <v>19</v>
      </c>
      <c r="B2" s="6"/>
      <c r="C2" s="6"/>
      <c r="D2" s="6"/>
      <c r="E2" s="6"/>
      <c r="F2" s="6"/>
      <c r="G2" s="6"/>
      <c r="H2" s="6"/>
      <c r="I2" s="6"/>
      <c r="J2" s="6"/>
      <c r="K2" s="2"/>
      <c r="L2" s="2"/>
      <c r="M2" s="2"/>
      <c r="N2" s="2"/>
      <c r="O2" s="2"/>
    </row>
    <row r="3" spans="1:15">
      <c r="A3" s="2"/>
      <c r="B3" s="6"/>
      <c r="C3" s="6"/>
      <c r="D3" s="6"/>
      <c r="E3" s="6"/>
      <c r="F3" s="6"/>
      <c r="G3" s="6"/>
      <c r="H3" s="6"/>
      <c r="I3" s="6"/>
      <c r="J3" s="6"/>
      <c r="K3" s="2"/>
      <c r="L3" s="2"/>
      <c r="M3" s="2"/>
      <c r="N3" s="2"/>
      <c r="O3" s="2"/>
    </row>
    <row r="4" spans="1:15">
      <c r="A4" s="6" t="s">
        <v>20</v>
      </c>
      <c r="B4" s="6"/>
      <c r="C4" s="6"/>
      <c r="D4" s="6"/>
      <c r="E4" s="6"/>
      <c r="F4" s="6"/>
      <c r="G4" s="6"/>
      <c r="H4" s="6"/>
      <c r="I4" s="6"/>
      <c r="J4" s="6"/>
      <c r="K4" s="2"/>
      <c r="L4" s="2"/>
      <c r="M4" s="2"/>
      <c r="N4" s="2"/>
      <c r="O4" s="2"/>
    </row>
    <row r="5" spans="1:15">
      <c r="A5" s="2" t="s">
        <v>21</v>
      </c>
      <c r="B5" s="6"/>
      <c r="C5" s="6"/>
      <c r="D5" s="6"/>
      <c r="E5" s="6"/>
      <c r="F5" s="6"/>
      <c r="G5" s="6"/>
      <c r="H5" s="6"/>
      <c r="I5" s="6"/>
      <c r="J5" s="6"/>
      <c r="K5" s="2"/>
      <c r="L5" s="2"/>
      <c r="M5" s="2"/>
      <c r="N5" s="2"/>
      <c r="O5" s="2"/>
    </row>
    <row r="6" spans="1:15">
      <c r="A6" s="2"/>
      <c r="B6" s="6"/>
      <c r="C6" s="6"/>
      <c r="D6" s="6"/>
      <c r="E6" s="6"/>
      <c r="F6" s="6"/>
      <c r="G6" s="6"/>
      <c r="H6" s="6"/>
      <c r="I6" s="6"/>
      <c r="J6" s="6"/>
      <c r="K6" s="2"/>
      <c r="L6" s="2"/>
      <c r="M6" s="2"/>
      <c r="N6" s="2"/>
      <c r="O6" s="2"/>
    </row>
    <row r="7" spans="1:15">
      <c r="A7" s="2" t="s">
        <v>22</v>
      </c>
      <c r="B7" s="6"/>
      <c r="C7" s="6"/>
      <c r="D7" s="6"/>
      <c r="E7" s="6"/>
      <c r="F7" s="6"/>
      <c r="G7" s="6"/>
      <c r="H7" s="6"/>
      <c r="I7" s="6"/>
      <c r="J7" s="6"/>
      <c r="K7" s="2"/>
      <c r="L7" s="2"/>
      <c r="M7" s="2"/>
      <c r="N7" s="2"/>
      <c r="O7" s="2"/>
    </row>
    <row r="8" spans="1:15">
      <c r="A8" s="6" t="s">
        <v>23</v>
      </c>
      <c r="B8" s="6"/>
      <c r="C8" s="6"/>
      <c r="D8" s="6"/>
      <c r="E8" s="6"/>
      <c r="F8" s="6"/>
      <c r="G8" s="6"/>
      <c r="H8" s="6"/>
      <c r="I8" s="6"/>
      <c r="J8" s="6"/>
      <c r="K8" s="2"/>
      <c r="L8" s="2"/>
      <c r="M8" s="2"/>
      <c r="N8" s="2"/>
      <c r="O8" s="2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2"/>
      <c r="L9" s="2"/>
      <c r="M9" s="2"/>
      <c r="N9" s="2"/>
      <c r="O9" s="2"/>
    </row>
    <row r="10" spans="1:15">
      <c r="A10" s="6" t="s">
        <v>24</v>
      </c>
      <c r="B10" s="6"/>
      <c r="C10" s="6"/>
      <c r="D10" s="6"/>
      <c r="E10" s="6"/>
      <c r="F10" s="6"/>
      <c r="G10" s="6"/>
      <c r="H10" s="6"/>
      <c r="I10" s="6"/>
      <c r="J10" s="6"/>
      <c r="K10" s="2"/>
      <c r="L10" s="2"/>
      <c r="M10" s="2"/>
      <c r="N10" s="2"/>
      <c r="O10" s="2"/>
    </row>
    <row r="11" spans="1:15">
      <c r="A11" s="6"/>
      <c r="B11" s="6"/>
      <c r="C11" s="6"/>
      <c r="D11" s="6"/>
      <c r="E11" s="6"/>
      <c r="F11" s="6"/>
      <c r="G11" s="6"/>
      <c r="H11" s="6"/>
      <c r="I11" s="6"/>
      <c r="J11" s="6"/>
      <c r="K11" s="2"/>
      <c r="L11" s="2"/>
      <c r="M11" s="2"/>
      <c r="N11" s="2"/>
      <c r="O11" s="2"/>
    </row>
    <row r="12" spans="1:15">
      <c r="A12" s="7"/>
      <c r="B12" s="7"/>
      <c r="C12" s="7"/>
      <c r="D12" s="7"/>
      <c r="E12" s="7"/>
      <c r="F12" s="7"/>
      <c r="G12" s="7"/>
      <c r="H12" s="7"/>
      <c r="I12" s="7"/>
      <c r="J12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topLeftCell="A3" workbookViewId="0">
      <selection activeCell="M7" sqref="M7"/>
    </sheetView>
  </sheetViews>
  <sheetFormatPr defaultRowHeight="14.4"/>
  <cols>
    <col min="3" max="3" width="13.5546875" customWidth="1"/>
    <col min="10" max="10" width="10.2187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F1" s="3" t="s">
        <v>25</v>
      </c>
      <c r="J1" s="2" t="s">
        <v>11</v>
      </c>
      <c r="K1" s="2">
        <v>3</v>
      </c>
      <c r="M1" t="s">
        <v>8</v>
      </c>
    </row>
    <row r="2" spans="1:13">
      <c r="A2">
        <v>1</v>
      </c>
      <c r="B2">
        <f ca="1">RAND()</f>
        <v>0.54574431185270633</v>
      </c>
      <c r="C2">
        <f ca="1">NORMINV(B2,0,1)</f>
        <v>0.11491641210905945</v>
      </c>
      <c r="D2">
        <f ca="1">C2*$K$3+$K$2</f>
        <v>1.0574582060545297</v>
      </c>
      <c r="J2" s="2" t="s">
        <v>4</v>
      </c>
      <c r="K2" s="2">
        <f>1</f>
        <v>1</v>
      </c>
      <c r="M2">
        <f ca="1">AVERAGE(D2:D51)</f>
        <v>1.1416224035588831</v>
      </c>
    </row>
    <row r="3" spans="1:13">
      <c r="A3">
        <f>1+A2</f>
        <v>2</v>
      </c>
      <c r="B3">
        <f t="shared" ref="B3:B51" ca="1" si="0">RAND()</f>
        <v>0.16760192867168167</v>
      </c>
      <c r="C3">
        <f t="shared" ref="C3:C51" ca="1" si="1">NORMINV(B3,0,1)</f>
        <v>-0.96368503901733693</v>
      </c>
      <c r="D3">
        <f t="shared" ref="D3:D51" ca="1" si="2">C3*$K$3+$K$2</f>
        <v>0.51815748049133159</v>
      </c>
      <c r="J3" s="2" t="s">
        <v>5</v>
      </c>
      <c r="K3" s="2">
        <v>0.5</v>
      </c>
      <c r="M3">
        <f ca="1">STDEV(D2:D51)</f>
        <v>0.49953360630662758</v>
      </c>
    </row>
    <row r="4" spans="1:13">
      <c r="A4">
        <f t="shared" ref="A4:A51" si="3">1+A3</f>
        <v>3</v>
      </c>
      <c r="B4">
        <f t="shared" ca="1" si="0"/>
        <v>0.79679793147934408</v>
      </c>
      <c r="C4">
        <f t="shared" ca="1" si="1"/>
        <v>0.83023817218543738</v>
      </c>
      <c r="D4">
        <f t="shared" ca="1" si="2"/>
        <v>1.4151190860927187</v>
      </c>
      <c r="J4" s="2"/>
      <c r="K4" s="2"/>
      <c r="L4" s="1"/>
    </row>
    <row r="5" spans="1:13">
      <c r="A5">
        <f t="shared" si="3"/>
        <v>4</v>
      </c>
      <c r="B5">
        <f t="shared" ca="1" si="0"/>
        <v>0.54399831388488884</v>
      </c>
      <c r="C5">
        <f t="shared" ca="1" si="1"/>
        <v>0.11051195120959868</v>
      </c>
      <c r="D5">
        <f t="shared" ca="1" si="2"/>
        <v>1.0552559756047994</v>
      </c>
      <c r="J5" s="2" t="s">
        <v>6</v>
      </c>
      <c r="K5" s="2">
        <f>(K1-K2)/(3*K3)</f>
        <v>1.3333333333333333</v>
      </c>
      <c r="M5" t="s">
        <v>7</v>
      </c>
    </row>
    <row r="6" spans="1:13">
      <c r="A6">
        <f t="shared" si="3"/>
        <v>5</v>
      </c>
      <c r="B6">
        <f t="shared" ca="1" si="0"/>
        <v>0.60317427983081462</v>
      </c>
      <c r="C6">
        <f t="shared" ca="1" si="1"/>
        <v>0.26157199094153916</v>
      </c>
      <c r="D6">
        <f t="shared" ca="1" si="2"/>
        <v>1.1307859954707695</v>
      </c>
      <c r="J6" s="2"/>
      <c r="K6" s="2">
        <f ca="1">(K1-M2)/(3*M3)</f>
        <v>1.240075124061752</v>
      </c>
      <c r="M6" t="s">
        <v>46</v>
      </c>
    </row>
    <row r="7" spans="1:13">
      <c r="A7">
        <f t="shared" si="3"/>
        <v>6</v>
      </c>
      <c r="B7">
        <f t="shared" ca="1" si="0"/>
        <v>0.75728612384450034</v>
      </c>
      <c r="C7">
        <f t="shared" ca="1" si="1"/>
        <v>0.69759940738794923</v>
      </c>
      <c r="D7">
        <f t="shared" ca="1" si="2"/>
        <v>1.3487997036939747</v>
      </c>
    </row>
    <row r="8" spans="1:13">
      <c r="A8">
        <f t="shared" si="3"/>
        <v>7</v>
      </c>
      <c r="B8">
        <f t="shared" ca="1" si="0"/>
        <v>0.42338755203110923</v>
      </c>
      <c r="C8">
        <f t="shared" ca="1" si="1"/>
        <v>-0.19323477673933576</v>
      </c>
      <c r="D8">
        <f t="shared" ca="1" si="2"/>
        <v>0.90338261163033207</v>
      </c>
    </row>
    <row r="9" spans="1:13">
      <c r="A9">
        <f t="shared" si="3"/>
        <v>8</v>
      </c>
      <c r="B9">
        <f t="shared" ca="1" si="0"/>
        <v>0.65293519986691517</v>
      </c>
      <c r="C9">
        <f t="shared" ca="1" si="1"/>
        <v>0.39325709986150831</v>
      </c>
      <c r="D9">
        <f t="shared" ca="1" si="2"/>
        <v>1.1966285499307541</v>
      </c>
    </row>
    <row r="10" spans="1:13">
      <c r="A10">
        <f t="shared" si="3"/>
        <v>9</v>
      </c>
      <c r="B10">
        <f t="shared" ca="1" si="0"/>
        <v>0.91474746475660973</v>
      </c>
      <c r="C10">
        <f t="shared" ca="1" si="1"/>
        <v>1.3705827271691235</v>
      </c>
      <c r="D10">
        <f t="shared" ca="1" si="2"/>
        <v>1.6852913635845619</v>
      </c>
    </row>
    <row r="11" spans="1:13">
      <c r="A11">
        <f t="shared" si="3"/>
        <v>10</v>
      </c>
      <c r="B11">
        <f t="shared" ca="1" si="0"/>
        <v>0.66344816995845257</v>
      </c>
      <c r="C11">
        <f t="shared" ca="1" si="1"/>
        <v>0.42189225960397808</v>
      </c>
      <c r="D11">
        <f t="shared" ca="1" si="2"/>
        <v>1.210946129801989</v>
      </c>
    </row>
    <row r="12" spans="1:13">
      <c r="A12">
        <f t="shared" si="3"/>
        <v>11</v>
      </c>
      <c r="B12">
        <f t="shared" ca="1" si="0"/>
        <v>0.92091321074109045</v>
      </c>
      <c r="C12">
        <f t="shared" ca="1" si="1"/>
        <v>1.4112409529381145</v>
      </c>
      <c r="D12">
        <f t="shared" ca="1" si="2"/>
        <v>1.7056204764690572</v>
      </c>
    </row>
    <row r="13" spans="1:13">
      <c r="A13">
        <f t="shared" si="3"/>
        <v>12</v>
      </c>
      <c r="B13">
        <f t="shared" ca="1" si="0"/>
        <v>0.26758223053008456</v>
      </c>
      <c r="C13">
        <f t="shared" ca="1" si="1"/>
        <v>-0.62014175960943185</v>
      </c>
      <c r="D13">
        <f t="shared" ca="1" si="2"/>
        <v>0.68992912019528407</v>
      </c>
    </row>
    <row r="14" spans="1:13">
      <c r="A14">
        <f t="shared" si="3"/>
        <v>13</v>
      </c>
      <c r="B14">
        <f t="shared" ca="1" si="0"/>
        <v>0.52877472244405765</v>
      </c>
      <c r="C14">
        <f t="shared" ca="1" si="1"/>
        <v>7.2190186153929206E-2</v>
      </c>
      <c r="D14">
        <f t="shared" ca="1" si="2"/>
        <v>1.0360950930769646</v>
      </c>
    </row>
    <row r="15" spans="1:13">
      <c r="A15">
        <f t="shared" si="3"/>
        <v>14</v>
      </c>
      <c r="B15">
        <f t="shared" ca="1" si="0"/>
        <v>0.10868695676847462</v>
      </c>
      <c r="C15">
        <f t="shared" ca="1" si="1"/>
        <v>-1.2335412046716039</v>
      </c>
      <c r="D15">
        <f t="shared" ca="1" si="2"/>
        <v>0.38322939766419806</v>
      </c>
    </row>
    <row r="16" spans="1:13">
      <c r="A16">
        <f t="shared" si="3"/>
        <v>15</v>
      </c>
      <c r="B16">
        <f t="shared" ca="1" si="0"/>
        <v>0.93012418226208915</v>
      </c>
      <c r="C16">
        <f t="shared" ca="1" si="1"/>
        <v>1.4767165442105523</v>
      </c>
      <c r="D16">
        <f t="shared" ca="1" si="2"/>
        <v>1.7383582721052762</v>
      </c>
    </row>
    <row r="17" spans="1:4">
      <c r="A17">
        <f t="shared" si="3"/>
        <v>16</v>
      </c>
      <c r="B17">
        <f t="shared" ca="1" si="0"/>
        <v>0.91183955724799526</v>
      </c>
      <c r="C17">
        <f t="shared" ca="1" si="1"/>
        <v>1.3521701652126572</v>
      </c>
      <c r="D17">
        <f t="shared" ca="1" si="2"/>
        <v>1.6760850826063285</v>
      </c>
    </row>
    <row r="18" spans="1:4">
      <c r="A18">
        <f t="shared" si="3"/>
        <v>17</v>
      </c>
      <c r="B18">
        <f t="shared" ca="1" si="0"/>
        <v>0.93051982642417808</v>
      </c>
      <c r="C18">
        <f t="shared" ca="1" si="1"/>
        <v>1.479673701583146</v>
      </c>
      <c r="D18">
        <f t="shared" ca="1" si="2"/>
        <v>1.7398368507915731</v>
      </c>
    </row>
    <row r="19" spans="1:4">
      <c r="A19">
        <f t="shared" si="3"/>
        <v>18</v>
      </c>
      <c r="B19">
        <f t="shared" ca="1" si="0"/>
        <v>0.87173361314145781</v>
      </c>
      <c r="C19">
        <f t="shared" ca="1" si="1"/>
        <v>1.1346242843863596</v>
      </c>
      <c r="D19">
        <f t="shared" ca="1" si="2"/>
        <v>1.5673121421931797</v>
      </c>
    </row>
    <row r="20" spans="1:4">
      <c r="A20">
        <f t="shared" si="3"/>
        <v>19</v>
      </c>
      <c r="B20">
        <f t="shared" ca="1" si="0"/>
        <v>0.99127254094296202</v>
      </c>
      <c r="C20">
        <f t="shared" ca="1" si="1"/>
        <v>2.3769824599020404</v>
      </c>
      <c r="D20">
        <f t="shared" ca="1" si="2"/>
        <v>2.18849122995102</v>
      </c>
    </row>
    <row r="21" spans="1:4">
      <c r="A21">
        <f t="shared" si="3"/>
        <v>20</v>
      </c>
      <c r="B21">
        <f t="shared" ca="1" si="0"/>
        <v>0.72143490799831311</v>
      </c>
      <c r="C21">
        <f t="shared" ca="1" si="1"/>
        <v>0.58710947567242577</v>
      </c>
      <c r="D21">
        <f t="shared" ca="1" si="2"/>
        <v>1.2935547378362129</v>
      </c>
    </row>
    <row r="22" spans="1:4">
      <c r="A22">
        <f t="shared" si="3"/>
        <v>21</v>
      </c>
      <c r="B22">
        <f t="shared" ca="1" si="0"/>
        <v>0.46361114935066372</v>
      </c>
      <c r="C22">
        <f t="shared" ca="1" si="1"/>
        <v>-9.1340172051593504E-2</v>
      </c>
      <c r="D22">
        <f t="shared" ca="1" si="2"/>
        <v>0.95432991397420319</v>
      </c>
    </row>
    <row r="23" spans="1:4">
      <c r="A23">
        <f t="shared" si="3"/>
        <v>22</v>
      </c>
      <c r="B23">
        <f t="shared" ca="1" si="0"/>
        <v>0.68512580008262225</v>
      </c>
      <c r="C23">
        <f t="shared" ca="1" si="1"/>
        <v>0.48208100938939757</v>
      </c>
      <c r="D23">
        <f t="shared" ca="1" si="2"/>
        <v>1.2410405046946988</v>
      </c>
    </row>
    <row r="24" spans="1:4">
      <c r="A24">
        <f t="shared" si="3"/>
        <v>23</v>
      </c>
      <c r="B24">
        <f t="shared" ca="1" si="0"/>
        <v>0.22580578839240939</v>
      </c>
      <c r="C24">
        <f t="shared" ca="1" si="1"/>
        <v>-0.75273100116499492</v>
      </c>
      <c r="D24">
        <f t="shared" ca="1" si="2"/>
        <v>0.62363449941750249</v>
      </c>
    </row>
    <row r="25" spans="1:4">
      <c r="A25">
        <f t="shared" si="3"/>
        <v>24</v>
      </c>
      <c r="B25">
        <f t="shared" ca="1" si="0"/>
        <v>0.38086472863405463</v>
      </c>
      <c r="C25">
        <f t="shared" ca="1" si="1"/>
        <v>-0.30321048732478667</v>
      </c>
      <c r="D25">
        <f t="shared" ca="1" si="2"/>
        <v>0.84839475633760664</v>
      </c>
    </row>
    <row r="26" spans="1:4">
      <c r="A26">
        <f t="shared" si="3"/>
        <v>25</v>
      </c>
      <c r="B26">
        <f t="shared" ca="1" si="0"/>
        <v>0.96842312469952763</v>
      </c>
      <c r="C26">
        <f t="shared" ca="1" si="1"/>
        <v>1.8581074957308783</v>
      </c>
      <c r="D26">
        <f t="shared" ca="1" si="2"/>
        <v>1.929053747865439</v>
      </c>
    </row>
    <row r="27" spans="1:4">
      <c r="A27">
        <f t="shared" si="3"/>
        <v>26</v>
      </c>
      <c r="B27">
        <f t="shared" ca="1" si="0"/>
        <v>0.40438806741413891</v>
      </c>
      <c r="C27">
        <f t="shared" ca="1" si="1"/>
        <v>-0.2420051988819073</v>
      </c>
      <c r="D27">
        <f t="shared" ca="1" si="2"/>
        <v>0.8789974005590464</v>
      </c>
    </row>
    <row r="28" spans="1:4">
      <c r="A28">
        <f t="shared" si="3"/>
        <v>27</v>
      </c>
      <c r="B28">
        <f t="shared" ca="1" si="0"/>
        <v>0.20723697146178</v>
      </c>
      <c r="C28">
        <f t="shared" ca="1" si="1"/>
        <v>-0.81604579716523074</v>
      </c>
      <c r="D28">
        <f t="shared" ca="1" si="2"/>
        <v>0.59197710141738469</v>
      </c>
    </row>
    <row r="29" spans="1:4">
      <c r="A29">
        <f t="shared" si="3"/>
        <v>28</v>
      </c>
      <c r="B29">
        <f t="shared" ca="1" si="0"/>
        <v>0.50686542213072683</v>
      </c>
      <c r="C29">
        <f t="shared" ca="1" si="1"/>
        <v>1.7209910733923205E-2</v>
      </c>
      <c r="D29">
        <f t="shared" ca="1" si="2"/>
        <v>1.0086049553669616</v>
      </c>
    </row>
    <row r="30" spans="1:4">
      <c r="A30">
        <f t="shared" si="3"/>
        <v>29</v>
      </c>
      <c r="B30">
        <f t="shared" ca="1" si="0"/>
        <v>0.76405977563349159</v>
      </c>
      <c r="C30">
        <f t="shared" ca="1" si="1"/>
        <v>0.71942280674868786</v>
      </c>
      <c r="D30">
        <f t="shared" ca="1" si="2"/>
        <v>1.359711403374344</v>
      </c>
    </row>
    <row r="31" spans="1:4">
      <c r="A31">
        <f t="shared" si="3"/>
        <v>30</v>
      </c>
      <c r="B31">
        <f t="shared" ca="1" si="0"/>
        <v>0.816795831029694</v>
      </c>
      <c r="C31">
        <f t="shared" ca="1" si="1"/>
        <v>0.90322152139144118</v>
      </c>
      <c r="D31">
        <f t="shared" ca="1" si="2"/>
        <v>1.4516107606957207</v>
      </c>
    </row>
    <row r="32" spans="1:4">
      <c r="A32">
        <f t="shared" si="3"/>
        <v>31</v>
      </c>
      <c r="B32">
        <f t="shared" ca="1" si="0"/>
        <v>0.30964104230335165</v>
      </c>
      <c r="C32">
        <f t="shared" ca="1" si="1"/>
        <v>-0.49686807674529626</v>
      </c>
      <c r="D32">
        <f t="shared" ca="1" si="2"/>
        <v>0.7515659616273519</v>
      </c>
    </row>
    <row r="33" spans="1:4">
      <c r="A33">
        <f t="shared" si="3"/>
        <v>32</v>
      </c>
      <c r="B33">
        <f t="shared" ca="1" si="0"/>
        <v>3.6738234867050412E-2</v>
      </c>
      <c r="C33">
        <f t="shared" ca="1" si="1"/>
        <v>-1.7898596947405088</v>
      </c>
      <c r="D33">
        <f t="shared" ca="1" si="2"/>
        <v>0.10507015262974562</v>
      </c>
    </row>
    <row r="34" spans="1:4">
      <c r="A34">
        <f t="shared" si="3"/>
        <v>33</v>
      </c>
      <c r="B34">
        <f t="shared" ca="1" si="0"/>
        <v>0.56142126797270531</v>
      </c>
      <c r="C34">
        <f t="shared" ca="1" si="1"/>
        <v>0.15457362524908044</v>
      </c>
      <c r="D34">
        <f t="shared" ca="1" si="2"/>
        <v>1.0772868126245403</v>
      </c>
    </row>
    <row r="35" spans="1:4">
      <c r="A35">
        <f t="shared" si="3"/>
        <v>34</v>
      </c>
      <c r="B35">
        <f t="shared" ca="1" si="0"/>
        <v>0.26540554402268146</v>
      </c>
      <c r="C35">
        <f t="shared" ca="1" si="1"/>
        <v>-0.62676835745120807</v>
      </c>
      <c r="D35">
        <f t="shared" ca="1" si="2"/>
        <v>0.68661582127439602</v>
      </c>
    </row>
    <row r="36" spans="1:4">
      <c r="A36">
        <f t="shared" si="3"/>
        <v>35</v>
      </c>
      <c r="B36">
        <f t="shared" ca="1" si="0"/>
        <v>0.80656228122745</v>
      </c>
      <c r="C36">
        <f t="shared" ca="1" si="1"/>
        <v>0.86529765507239831</v>
      </c>
      <c r="D36">
        <f t="shared" ca="1" si="2"/>
        <v>1.432648827536199</v>
      </c>
    </row>
    <row r="37" spans="1:4">
      <c r="A37">
        <f t="shared" si="3"/>
        <v>36</v>
      </c>
      <c r="B37">
        <f t="shared" ca="1" si="0"/>
        <v>0.13202967091382822</v>
      </c>
      <c r="C37">
        <f t="shared" ca="1" si="1"/>
        <v>-1.1168479523184138</v>
      </c>
      <c r="D37">
        <f t="shared" ca="1" si="2"/>
        <v>0.44157602384079309</v>
      </c>
    </row>
    <row r="38" spans="1:4">
      <c r="A38">
        <f t="shared" si="3"/>
        <v>37</v>
      </c>
      <c r="B38">
        <f t="shared" ca="1" si="0"/>
        <v>0.77883058996405108</v>
      </c>
      <c r="C38">
        <f t="shared" ca="1" si="1"/>
        <v>0.7682497532734347</v>
      </c>
      <c r="D38">
        <f t="shared" ca="1" si="2"/>
        <v>1.3841248766367173</v>
      </c>
    </row>
    <row r="39" spans="1:4">
      <c r="A39">
        <f t="shared" si="3"/>
        <v>38</v>
      </c>
      <c r="B39">
        <f t="shared" ca="1" si="0"/>
        <v>4.8664976146021166E-2</v>
      </c>
      <c r="C39">
        <f t="shared" ca="1" si="1"/>
        <v>-1.657938143095419</v>
      </c>
      <c r="D39">
        <f t="shared" ca="1" si="2"/>
        <v>0.17103092845229051</v>
      </c>
    </row>
    <row r="40" spans="1:4">
      <c r="A40">
        <f t="shared" si="3"/>
        <v>39</v>
      </c>
      <c r="B40">
        <f t="shared" ca="1" si="0"/>
        <v>0.39449677246902026</v>
      </c>
      <c r="C40">
        <f t="shared" ca="1" si="1"/>
        <v>-0.26761777821318355</v>
      </c>
      <c r="D40">
        <f t="shared" ca="1" si="2"/>
        <v>0.86619111089340817</v>
      </c>
    </row>
    <row r="41" spans="1:4">
      <c r="A41">
        <f t="shared" si="3"/>
        <v>40</v>
      </c>
      <c r="B41">
        <f t="shared" ca="1" si="0"/>
        <v>0.89602236757639775</v>
      </c>
      <c r="C41">
        <f t="shared" ca="1" si="1"/>
        <v>1.2592078556983184</v>
      </c>
      <c r="D41">
        <f t="shared" ca="1" si="2"/>
        <v>1.6296039278491592</v>
      </c>
    </row>
    <row r="42" spans="1:4">
      <c r="A42">
        <f t="shared" si="3"/>
        <v>41</v>
      </c>
      <c r="B42">
        <f t="shared" ca="1" si="0"/>
        <v>0.84878213194256247</v>
      </c>
      <c r="C42">
        <f t="shared" ca="1" si="1"/>
        <v>1.0312241116612264</v>
      </c>
      <c r="D42">
        <f t="shared" ca="1" si="2"/>
        <v>1.5156120558306132</v>
      </c>
    </row>
    <row r="43" spans="1:4">
      <c r="A43">
        <f t="shared" si="3"/>
        <v>42</v>
      </c>
      <c r="B43">
        <f t="shared" ca="1" si="0"/>
        <v>0.6952412811346611</v>
      </c>
      <c r="C43">
        <f t="shared" ca="1" si="1"/>
        <v>0.51076240412170959</v>
      </c>
      <c r="D43">
        <f t="shared" ca="1" si="2"/>
        <v>1.2553812020608548</v>
      </c>
    </row>
    <row r="44" spans="1:4">
      <c r="A44">
        <f t="shared" si="3"/>
        <v>43</v>
      </c>
      <c r="B44">
        <f t="shared" ca="1" si="0"/>
        <v>0.44520274564428541</v>
      </c>
      <c r="C44">
        <f t="shared" ca="1" si="1"/>
        <v>-0.13779113434671028</v>
      </c>
      <c r="D44">
        <f t="shared" ca="1" si="2"/>
        <v>0.9311044328266449</v>
      </c>
    </row>
    <row r="45" spans="1:4">
      <c r="A45">
        <f t="shared" si="3"/>
        <v>44</v>
      </c>
      <c r="B45">
        <f t="shared" ca="1" si="0"/>
        <v>0.9990654288399502</v>
      </c>
      <c r="C45">
        <f t="shared" ca="1" si="1"/>
        <v>3.110273426949973</v>
      </c>
      <c r="D45">
        <f t="shared" ca="1" si="2"/>
        <v>2.5551367134749867</v>
      </c>
    </row>
    <row r="46" spans="1:4">
      <c r="A46">
        <f t="shared" si="3"/>
        <v>45</v>
      </c>
      <c r="B46">
        <f t="shared" ca="1" si="0"/>
        <v>0.71449202612771734</v>
      </c>
      <c r="C46">
        <f t="shared" ca="1" si="1"/>
        <v>0.56655589443693222</v>
      </c>
      <c r="D46">
        <f t="shared" ca="1" si="2"/>
        <v>1.2832779472184661</v>
      </c>
    </row>
    <row r="47" spans="1:4">
      <c r="A47">
        <f t="shared" si="3"/>
        <v>46</v>
      </c>
      <c r="B47">
        <f t="shared" ca="1" si="0"/>
        <v>0.1029157456132207</v>
      </c>
      <c r="C47">
        <f t="shared" ca="1" si="1"/>
        <v>-1.2651111367371066</v>
      </c>
      <c r="D47">
        <f t="shared" ca="1" si="2"/>
        <v>0.36744443163144669</v>
      </c>
    </row>
    <row r="48" spans="1:4">
      <c r="A48">
        <f t="shared" si="3"/>
        <v>47</v>
      </c>
      <c r="B48">
        <f t="shared" ca="1" si="0"/>
        <v>0.33927157824314091</v>
      </c>
      <c r="C48">
        <f t="shared" ca="1" si="1"/>
        <v>-0.41445194084234466</v>
      </c>
      <c r="D48">
        <f t="shared" ca="1" si="2"/>
        <v>0.7927740295788277</v>
      </c>
    </row>
    <row r="49" spans="1:4">
      <c r="A49">
        <f t="shared" si="3"/>
        <v>48</v>
      </c>
      <c r="B49">
        <f t="shared" ca="1" si="0"/>
        <v>0.52383500604664779</v>
      </c>
      <c r="C49">
        <f t="shared" ca="1" si="1"/>
        <v>5.9781088397740934E-2</v>
      </c>
      <c r="D49">
        <f t="shared" ca="1" si="2"/>
        <v>1.0298905441988704</v>
      </c>
    </row>
    <row r="50" spans="1:4">
      <c r="A50">
        <f t="shared" si="3"/>
        <v>49</v>
      </c>
      <c r="B50">
        <f t="shared" ca="1" si="0"/>
        <v>0.79848717180643813</v>
      </c>
      <c r="C50">
        <f t="shared" ca="1" si="1"/>
        <v>0.83622976525186143</v>
      </c>
      <c r="D50">
        <f t="shared" ca="1" si="2"/>
        <v>1.4181148826259307</v>
      </c>
    </row>
    <row r="51" spans="1:4">
      <c r="A51">
        <f t="shared" si="3"/>
        <v>50</v>
      </c>
      <c r="B51">
        <f t="shared" ca="1" si="0"/>
        <v>0.46730502421805697</v>
      </c>
      <c r="C51">
        <f t="shared" ca="1" si="1"/>
        <v>-8.2046107629694304E-2</v>
      </c>
      <c r="D51">
        <f t="shared" ca="1" si="2"/>
        <v>0.95897694618515283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F8" sqref="F8"/>
    </sheetView>
  </sheetViews>
  <sheetFormatPr defaultRowHeight="14.4"/>
  <cols>
    <col min="2" max="2" width="10" bestFit="1" customWidth="1"/>
    <col min="3" max="3" width="13.5546875" customWidth="1"/>
    <col min="10" max="10" width="11.3320312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J1" s="2" t="s">
        <v>11</v>
      </c>
      <c r="K1" s="2">
        <v>3</v>
      </c>
      <c r="M1" t="s">
        <v>8</v>
      </c>
    </row>
    <row r="2" spans="1:13">
      <c r="A2">
        <v>1</v>
      </c>
      <c r="B2">
        <f>0.0000001</f>
        <v>9.9999999999999995E-8</v>
      </c>
      <c r="C2">
        <f>NORMINV(B2,0,1)</f>
        <v>-5.1993375821928174</v>
      </c>
      <c r="D2">
        <f>C2*$K$3+$K$2</f>
        <v>-1.5996687910964087</v>
      </c>
      <c r="F2" t="s">
        <v>10</v>
      </c>
      <c r="J2" s="2" t="s">
        <v>4</v>
      </c>
      <c r="K2" s="2">
        <f>1</f>
        <v>1</v>
      </c>
      <c r="M2">
        <f ca="1">AVERAGE(D2:D51)</f>
        <v>1.1617534706241173</v>
      </c>
    </row>
    <row r="3" spans="1:13">
      <c r="A3">
        <f>1+A2</f>
        <v>2</v>
      </c>
      <c r="B3">
        <f t="shared" ref="B3:B51" ca="1" si="0">RAND()</f>
        <v>0.76058482239009439</v>
      </c>
      <c r="C3">
        <f t="shared" ref="C3:C51" ca="1" si="1">NORMINV(B3,0,1)</f>
        <v>0.70818503975894431</v>
      </c>
      <c r="D3">
        <f t="shared" ref="D3:D51" ca="1" si="2">C3*$K$3+$K$2</f>
        <v>1.3540925198794722</v>
      </c>
      <c r="J3" s="2" t="s">
        <v>5</v>
      </c>
      <c r="K3" s="2">
        <v>0.5</v>
      </c>
      <c r="M3">
        <f ca="1">STDEV(D2:D51)</f>
        <v>0.66969888762392193</v>
      </c>
    </row>
    <row r="4" spans="1:13">
      <c r="A4">
        <f t="shared" ref="A4:A51" si="3">1+A3</f>
        <v>3</v>
      </c>
      <c r="B4">
        <f t="shared" ca="1" si="0"/>
        <v>0.20809312726958107</v>
      </c>
      <c r="C4">
        <f t="shared" ca="1" si="1"/>
        <v>-0.8130554720197587</v>
      </c>
      <c r="D4">
        <f t="shared" ca="1" si="2"/>
        <v>0.59347226399012065</v>
      </c>
      <c r="J4" s="2"/>
      <c r="K4" s="2"/>
      <c r="L4" s="1"/>
    </row>
    <row r="5" spans="1:13">
      <c r="A5">
        <f t="shared" si="3"/>
        <v>4</v>
      </c>
      <c r="B5">
        <f t="shared" ca="1" si="0"/>
        <v>2.7332700990414072E-2</v>
      </c>
      <c r="C5">
        <f t="shared" ca="1" si="1"/>
        <v>-1.9215262046717481</v>
      </c>
      <c r="D5">
        <f t="shared" ca="1" si="2"/>
        <v>3.9236897664125969E-2</v>
      </c>
      <c r="J5" s="2" t="s">
        <v>6</v>
      </c>
      <c r="K5" s="2">
        <f>(K1-K2)/(3*K3)</f>
        <v>1.3333333333333333</v>
      </c>
      <c r="M5" t="s">
        <v>7</v>
      </c>
    </row>
    <row r="6" spans="1:13">
      <c r="A6">
        <f t="shared" si="3"/>
        <v>5</v>
      </c>
      <c r="B6">
        <f t="shared" ca="1" si="0"/>
        <v>0.20290057658433014</v>
      </c>
      <c r="C6">
        <f t="shared" ca="1" si="1"/>
        <v>-0.83130534977744874</v>
      </c>
      <c r="D6">
        <f t="shared" ca="1" si="2"/>
        <v>0.58434732511127563</v>
      </c>
      <c r="J6" s="2"/>
      <c r="K6" s="2">
        <f ca="1">(K1-M2)/(3*M3)</f>
        <v>0.9149617155544556</v>
      </c>
      <c r="M6" t="s">
        <v>9</v>
      </c>
    </row>
    <row r="7" spans="1:13">
      <c r="A7">
        <f t="shared" si="3"/>
        <v>6</v>
      </c>
      <c r="B7">
        <f t="shared" ca="1" si="0"/>
        <v>0.72250322974649295</v>
      </c>
      <c r="C7">
        <f t="shared" ca="1" si="1"/>
        <v>0.59029403093406563</v>
      </c>
      <c r="D7">
        <f t="shared" ca="1" si="2"/>
        <v>1.2951470154670328</v>
      </c>
    </row>
    <row r="8" spans="1:13">
      <c r="A8">
        <f t="shared" si="3"/>
        <v>7</v>
      </c>
      <c r="B8">
        <f t="shared" ca="1" si="0"/>
        <v>0.97029647274422148</v>
      </c>
      <c r="C8">
        <f t="shared" ca="1" si="1"/>
        <v>1.8851687791340759</v>
      </c>
      <c r="D8">
        <f t="shared" ca="1" si="2"/>
        <v>1.9425843895670378</v>
      </c>
      <c r="F8" s="3" t="s">
        <v>12</v>
      </c>
    </row>
    <row r="9" spans="1:13">
      <c r="A9">
        <f t="shared" si="3"/>
        <v>8</v>
      </c>
      <c r="B9">
        <f t="shared" ca="1" si="0"/>
        <v>0.91305304845943214</v>
      </c>
      <c r="C9">
        <f t="shared" ca="1" si="1"/>
        <v>1.3597978496513337</v>
      </c>
      <c r="D9">
        <f t="shared" ca="1" si="2"/>
        <v>1.6798989248256668</v>
      </c>
      <c r="F9" t="s">
        <v>13</v>
      </c>
    </row>
    <row r="10" spans="1:13">
      <c r="A10">
        <f t="shared" si="3"/>
        <v>9</v>
      </c>
      <c r="B10">
        <f t="shared" ca="1" si="0"/>
        <v>0.88302473915673685</v>
      </c>
      <c r="C10">
        <f t="shared" ca="1" si="1"/>
        <v>1.1902439548997605</v>
      </c>
      <c r="D10">
        <f t="shared" ca="1" si="2"/>
        <v>1.5951219774498804</v>
      </c>
    </row>
    <row r="11" spans="1:13">
      <c r="A11">
        <f t="shared" si="3"/>
        <v>10</v>
      </c>
      <c r="B11">
        <f t="shared" ca="1" si="0"/>
        <v>0.92128393675696352</v>
      </c>
      <c r="C11">
        <f t="shared" ca="1" si="1"/>
        <v>1.4137608692488151</v>
      </c>
      <c r="D11">
        <f t="shared" ca="1" si="2"/>
        <v>1.7068804346244075</v>
      </c>
    </row>
    <row r="12" spans="1:13">
      <c r="A12">
        <f t="shared" si="3"/>
        <v>11</v>
      </c>
      <c r="B12">
        <f t="shared" ca="1" si="0"/>
        <v>0.41219056351368977</v>
      </c>
      <c r="C12">
        <f t="shared" ca="1" si="1"/>
        <v>-0.22191362078839541</v>
      </c>
      <c r="D12">
        <f t="shared" ca="1" si="2"/>
        <v>0.88904318960580231</v>
      </c>
    </row>
    <row r="13" spans="1:13">
      <c r="A13">
        <f t="shared" si="3"/>
        <v>12</v>
      </c>
      <c r="B13">
        <f t="shared" ca="1" si="0"/>
        <v>0.18412043946269485</v>
      </c>
      <c r="C13">
        <f t="shared" ca="1" si="1"/>
        <v>-0.89977335096506628</v>
      </c>
      <c r="D13">
        <f t="shared" ca="1" si="2"/>
        <v>0.55011332451746686</v>
      </c>
    </row>
    <row r="14" spans="1:13">
      <c r="A14">
        <f t="shared" si="3"/>
        <v>13</v>
      </c>
      <c r="B14">
        <f t="shared" ca="1" si="0"/>
        <v>0.83187896230035929</v>
      </c>
      <c r="C14">
        <f t="shared" ca="1" si="1"/>
        <v>0.96161690729613658</v>
      </c>
      <c r="D14">
        <f t="shared" ca="1" si="2"/>
        <v>1.4808084536480683</v>
      </c>
    </row>
    <row r="15" spans="1:13">
      <c r="A15">
        <f t="shared" si="3"/>
        <v>14</v>
      </c>
      <c r="B15">
        <f t="shared" ca="1" si="0"/>
        <v>0.92503279190164645</v>
      </c>
      <c r="C15">
        <f t="shared" ca="1" si="1"/>
        <v>1.4397631637286208</v>
      </c>
      <c r="D15">
        <f t="shared" ca="1" si="2"/>
        <v>1.7198815818643105</v>
      </c>
    </row>
    <row r="16" spans="1:13">
      <c r="A16">
        <f t="shared" si="3"/>
        <v>15</v>
      </c>
      <c r="B16">
        <f t="shared" ca="1" si="0"/>
        <v>0.91894952079212155</v>
      </c>
      <c r="C16">
        <f t="shared" ca="1" si="1"/>
        <v>1.3980403241932495</v>
      </c>
      <c r="D16">
        <f t="shared" ca="1" si="2"/>
        <v>1.6990201620966248</v>
      </c>
    </row>
    <row r="17" spans="1:4">
      <c r="A17">
        <f t="shared" si="3"/>
        <v>16</v>
      </c>
      <c r="B17">
        <f t="shared" ca="1" si="0"/>
        <v>0.92500894445688342</v>
      </c>
      <c r="C17">
        <f t="shared" ca="1" si="1"/>
        <v>1.4395946607729182</v>
      </c>
      <c r="D17">
        <f t="shared" ca="1" si="2"/>
        <v>1.7197973303864591</v>
      </c>
    </row>
    <row r="18" spans="1:4">
      <c r="A18">
        <f t="shared" si="3"/>
        <v>17</v>
      </c>
      <c r="B18">
        <f t="shared" ca="1" si="0"/>
        <v>0.68675430495293788</v>
      </c>
      <c r="C18">
        <f t="shared" ca="1" si="1"/>
        <v>0.48667115449002202</v>
      </c>
      <c r="D18">
        <f t="shared" ca="1" si="2"/>
        <v>1.243335577245011</v>
      </c>
    </row>
    <row r="19" spans="1:4">
      <c r="A19">
        <f t="shared" si="3"/>
        <v>18</v>
      </c>
      <c r="B19">
        <f t="shared" ca="1" si="0"/>
        <v>0.85559314884707482</v>
      </c>
      <c r="C19">
        <f t="shared" ca="1" si="1"/>
        <v>1.0607276238840009</v>
      </c>
      <c r="D19">
        <f t="shared" ca="1" si="2"/>
        <v>1.5303638119420004</v>
      </c>
    </row>
    <row r="20" spans="1:4">
      <c r="A20">
        <f t="shared" si="3"/>
        <v>19</v>
      </c>
      <c r="B20">
        <f t="shared" ca="1" si="0"/>
        <v>0.81679796660912118</v>
      </c>
      <c r="C20">
        <f t="shared" ca="1" si="1"/>
        <v>0.90322957068822007</v>
      </c>
      <c r="D20">
        <f t="shared" ca="1" si="2"/>
        <v>1.4516147853441099</v>
      </c>
    </row>
    <row r="21" spans="1:4">
      <c r="A21">
        <f t="shared" si="3"/>
        <v>20</v>
      </c>
      <c r="B21">
        <f t="shared" ca="1" si="0"/>
        <v>0.96531741946988159</v>
      </c>
      <c r="C21">
        <f t="shared" ca="1" si="1"/>
        <v>1.816033971960205</v>
      </c>
      <c r="D21">
        <f t="shared" ca="1" si="2"/>
        <v>1.9080169859801024</v>
      </c>
    </row>
    <row r="22" spans="1:4">
      <c r="A22">
        <f t="shared" si="3"/>
        <v>21</v>
      </c>
      <c r="B22">
        <f t="shared" ca="1" si="0"/>
        <v>0.79173099820714055</v>
      </c>
      <c r="C22">
        <f t="shared" ca="1" si="1"/>
        <v>0.81244208896052961</v>
      </c>
      <c r="D22">
        <f t="shared" ca="1" si="2"/>
        <v>1.4062210444802647</v>
      </c>
    </row>
    <row r="23" spans="1:4">
      <c r="A23">
        <f t="shared" si="3"/>
        <v>22</v>
      </c>
      <c r="B23">
        <f t="shared" ca="1" si="0"/>
        <v>0.78178900836403087</v>
      </c>
      <c r="C23">
        <f t="shared" ca="1" si="1"/>
        <v>0.77824942708894185</v>
      </c>
      <c r="D23">
        <f t="shared" ca="1" si="2"/>
        <v>1.3891247135444709</v>
      </c>
    </row>
    <row r="24" spans="1:4">
      <c r="A24">
        <f t="shared" si="3"/>
        <v>23</v>
      </c>
      <c r="B24">
        <f t="shared" ca="1" si="0"/>
        <v>0.26940981006265441</v>
      </c>
      <c r="C24">
        <f t="shared" ca="1" si="1"/>
        <v>-0.61459893167044766</v>
      </c>
      <c r="D24">
        <f t="shared" ca="1" si="2"/>
        <v>0.69270053416477617</v>
      </c>
    </row>
    <row r="25" spans="1:4">
      <c r="A25">
        <f t="shared" si="3"/>
        <v>24</v>
      </c>
      <c r="B25">
        <f t="shared" ca="1" si="0"/>
        <v>0.86720547628636091</v>
      </c>
      <c r="C25">
        <f t="shared" ca="1" si="1"/>
        <v>1.1132780106791629</v>
      </c>
      <c r="D25">
        <f t="shared" ca="1" si="2"/>
        <v>1.5566390053395813</v>
      </c>
    </row>
    <row r="26" spans="1:4">
      <c r="A26">
        <f t="shared" si="3"/>
        <v>25</v>
      </c>
      <c r="B26">
        <f t="shared" ca="1" si="0"/>
        <v>0.5441704417408233</v>
      </c>
      <c r="C26">
        <f t="shared" ca="1" si="1"/>
        <v>0.11094606493796456</v>
      </c>
      <c r="D26">
        <f t="shared" ca="1" si="2"/>
        <v>1.0554730324689823</v>
      </c>
    </row>
    <row r="27" spans="1:4">
      <c r="A27">
        <f t="shared" si="3"/>
        <v>26</v>
      </c>
      <c r="B27">
        <f t="shared" ca="1" si="0"/>
        <v>0.61453076836098486</v>
      </c>
      <c r="C27">
        <f t="shared" ca="1" si="1"/>
        <v>0.29114756489197668</v>
      </c>
      <c r="D27">
        <f t="shared" ca="1" si="2"/>
        <v>1.1455737824459884</v>
      </c>
    </row>
    <row r="28" spans="1:4">
      <c r="A28">
        <f t="shared" si="3"/>
        <v>27</v>
      </c>
      <c r="B28">
        <f t="shared" ca="1" si="0"/>
        <v>0.58728070195284143</v>
      </c>
      <c r="C28">
        <f t="shared" ca="1" si="1"/>
        <v>0.22055544540996036</v>
      </c>
      <c r="D28">
        <f t="shared" ca="1" si="2"/>
        <v>1.1102777227049803</v>
      </c>
    </row>
    <row r="29" spans="1:4">
      <c r="A29">
        <f t="shared" si="3"/>
        <v>28</v>
      </c>
      <c r="B29">
        <f t="shared" ca="1" si="0"/>
        <v>0.41595004013560566</v>
      </c>
      <c r="C29">
        <f t="shared" ca="1" si="1"/>
        <v>-0.21226528063824673</v>
      </c>
      <c r="D29">
        <f t="shared" ca="1" si="2"/>
        <v>0.89386735968087661</v>
      </c>
    </row>
    <row r="30" spans="1:4">
      <c r="A30">
        <f t="shared" si="3"/>
        <v>29</v>
      </c>
      <c r="B30">
        <f t="shared" ca="1" si="0"/>
        <v>0.57317245135351735</v>
      </c>
      <c r="C30">
        <f t="shared" ca="1" si="1"/>
        <v>0.18445682156521909</v>
      </c>
      <c r="D30">
        <f t="shared" ca="1" si="2"/>
        <v>1.0922284107826095</v>
      </c>
    </row>
    <row r="31" spans="1:4">
      <c r="A31">
        <f t="shared" si="3"/>
        <v>30</v>
      </c>
      <c r="B31">
        <f t="shared" ca="1" si="0"/>
        <v>0.20348178099620717</v>
      </c>
      <c r="C31">
        <f t="shared" ca="1" si="1"/>
        <v>-0.82924893123803567</v>
      </c>
      <c r="D31">
        <f t="shared" ca="1" si="2"/>
        <v>0.58537553438098211</v>
      </c>
    </row>
    <row r="32" spans="1:4">
      <c r="A32">
        <f t="shared" si="3"/>
        <v>31</v>
      </c>
      <c r="B32">
        <f t="shared" ca="1" si="0"/>
        <v>0.40176805318396425</v>
      </c>
      <c r="C32">
        <f t="shared" ca="1" si="1"/>
        <v>-0.24877335049911259</v>
      </c>
      <c r="D32">
        <f t="shared" ca="1" si="2"/>
        <v>0.87561332475044373</v>
      </c>
    </row>
    <row r="33" spans="1:4">
      <c r="A33">
        <f t="shared" si="3"/>
        <v>32</v>
      </c>
      <c r="B33">
        <f t="shared" ca="1" si="0"/>
        <v>0.99440105900895115</v>
      </c>
      <c r="C33">
        <f t="shared" ca="1" si="1"/>
        <v>2.5364622349280825</v>
      </c>
      <c r="D33">
        <f t="shared" ca="1" si="2"/>
        <v>2.2682311174640413</v>
      </c>
    </row>
    <row r="34" spans="1:4">
      <c r="A34">
        <f t="shared" si="3"/>
        <v>33</v>
      </c>
      <c r="B34">
        <f t="shared" ca="1" si="0"/>
        <v>0.97534737668214133</v>
      </c>
      <c r="C34">
        <f t="shared" ca="1" si="1"/>
        <v>1.9659425551157488</v>
      </c>
      <c r="D34">
        <f t="shared" ca="1" si="2"/>
        <v>1.9829712775578745</v>
      </c>
    </row>
    <row r="35" spans="1:4">
      <c r="A35">
        <f t="shared" si="3"/>
        <v>34</v>
      </c>
      <c r="B35">
        <f t="shared" ca="1" si="0"/>
        <v>0.70527329561442598</v>
      </c>
      <c r="C35">
        <f t="shared" ca="1" si="1"/>
        <v>0.53962828127522733</v>
      </c>
      <c r="D35">
        <f t="shared" ca="1" si="2"/>
        <v>1.2698141406376138</v>
      </c>
    </row>
    <row r="36" spans="1:4">
      <c r="A36">
        <f t="shared" si="3"/>
        <v>35</v>
      </c>
      <c r="B36">
        <f t="shared" ca="1" si="0"/>
        <v>0.78633489870183282</v>
      </c>
      <c r="C36">
        <f t="shared" ca="1" si="1"/>
        <v>0.79376851933693948</v>
      </c>
      <c r="D36">
        <f t="shared" ca="1" si="2"/>
        <v>1.3968842596684699</v>
      </c>
    </row>
    <row r="37" spans="1:4">
      <c r="A37">
        <f t="shared" si="3"/>
        <v>36</v>
      </c>
      <c r="B37">
        <f t="shared" ca="1" si="0"/>
        <v>0.39705136578367439</v>
      </c>
      <c r="C37">
        <f t="shared" ca="1" si="1"/>
        <v>-0.26098674176975956</v>
      </c>
      <c r="D37">
        <f t="shared" ca="1" si="2"/>
        <v>0.86950662911512022</v>
      </c>
    </row>
    <row r="38" spans="1:4">
      <c r="A38">
        <f t="shared" si="3"/>
        <v>37</v>
      </c>
      <c r="B38">
        <f t="shared" ca="1" si="0"/>
        <v>0.35159209554103321</v>
      </c>
      <c r="C38">
        <f t="shared" ca="1" si="1"/>
        <v>-0.38102568314958224</v>
      </c>
      <c r="D38">
        <f t="shared" ca="1" si="2"/>
        <v>0.80948715842520891</v>
      </c>
    </row>
    <row r="39" spans="1:4">
      <c r="A39">
        <f t="shared" si="3"/>
        <v>38</v>
      </c>
      <c r="B39">
        <f t="shared" ca="1" si="0"/>
        <v>0.18985502228285389</v>
      </c>
      <c r="C39">
        <f t="shared" ca="1" si="1"/>
        <v>-0.87843067342021541</v>
      </c>
      <c r="D39">
        <f t="shared" ca="1" si="2"/>
        <v>0.56078466328989229</v>
      </c>
    </row>
    <row r="40" spans="1:4">
      <c r="A40">
        <f t="shared" si="3"/>
        <v>39</v>
      </c>
      <c r="B40">
        <f t="shared" ca="1" si="0"/>
        <v>0.10945167135350342</v>
      </c>
      <c r="C40">
        <f t="shared" ca="1" si="1"/>
        <v>-1.2294494416570241</v>
      </c>
      <c r="D40">
        <f t="shared" ca="1" si="2"/>
        <v>0.38527527917148796</v>
      </c>
    </row>
    <row r="41" spans="1:4">
      <c r="A41">
        <f t="shared" si="3"/>
        <v>40</v>
      </c>
      <c r="B41">
        <f t="shared" ca="1" si="0"/>
        <v>0.87901527559684567</v>
      </c>
      <c r="C41">
        <f t="shared" ca="1" si="1"/>
        <v>1.1700783284257825</v>
      </c>
      <c r="D41">
        <f t="shared" ca="1" si="2"/>
        <v>1.5850391642128914</v>
      </c>
    </row>
    <row r="42" spans="1:4">
      <c r="A42">
        <f t="shared" si="3"/>
        <v>41</v>
      </c>
      <c r="B42">
        <f t="shared" ca="1" si="0"/>
        <v>0.46941702153860687</v>
      </c>
      <c r="C42">
        <f t="shared" ca="1" si="1"/>
        <v>-7.6735399182126046E-2</v>
      </c>
      <c r="D42">
        <f t="shared" ca="1" si="2"/>
        <v>0.96163230040893699</v>
      </c>
    </row>
    <row r="43" spans="1:4">
      <c r="A43">
        <f t="shared" si="3"/>
        <v>42</v>
      </c>
      <c r="B43">
        <f t="shared" ca="1" si="0"/>
        <v>0.77434458033146081</v>
      </c>
      <c r="C43">
        <f t="shared" ca="1" si="1"/>
        <v>0.75323145699358551</v>
      </c>
      <c r="D43">
        <f t="shared" ca="1" si="2"/>
        <v>1.3766157284967928</v>
      </c>
    </row>
    <row r="44" spans="1:4">
      <c r="A44">
        <f t="shared" si="3"/>
        <v>43</v>
      </c>
      <c r="B44">
        <f t="shared" ca="1" si="0"/>
        <v>0.89667733446642206</v>
      </c>
      <c r="C44">
        <f t="shared" ca="1" si="1"/>
        <v>1.2628437702099136</v>
      </c>
      <c r="D44">
        <f t="shared" ca="1" si="2"/>
        <v>1.6314218851049569</v>
      </c>
    </row>
    <row r="45" spans="1:4">
      <c r="A45">
        <f t="shared" si="3"/>
        <v>44</v>
      </c>
      <c r="B45">
        <f t="shared" ca="1" si="0"/>
        <v>0.84335307068353749</v>
      </c>
      <c r="C45">
        <f t="shared" ca="1" si="1"/>
        <v>1.0083345984700245</v>
      </c>
      <c r="D45">
        <f t="shared" ca="1" si="2"/>
        <v>1.5041672992350121</v>
      </c>
    </row>
    <row r="46" spans="1:4">
      <c r="A46">
        <f t="shared" si="3"/>
        <v>45</v>
      </c>
      <c r="B46">
        <f t="shared" ca="1" si="0"/>
        <v>0.72172135510221191</v>
      </c>
      <c r="C46">
        <f t="shared" ca="1" si="1"/>
        <v>0.58796275912081319</v>
      </c>
      <c r="D46">
        <f t="shared" ca="1" si="2"/>
        <v>1.2939813795604067</v>
      </c>
    </row>
    <row r="47" spans="1:4">
      <c r="A47">
        <f t="shared" si="3"/>
        <v>46</v>
      </c>
      <c r="B47">
        <f t="shared" ca="1" si="0"/>
        <v>0.25992226531863039</v>
      </c>
      <c r="C47">
        <f t="shared" ca="1" si="1"/>
        <v>-0.64358507559011002</v>
      </c>
      <c r="D47">
        <f t="shared" ca="1" si="2"/>
        <v>0.67820746220494499</v>
      </c>
    </row>
    <row r="48" spans="1:4">
      <c r="A48">
        <f t="shared" si="3"/>
        <v>47</v>
      </c>
      <c r="B48">
        <f t="shared" ca="1" si="0"/>
        <v>0.19643022491537643</v>
      </c>
      <c r="C48">
        <f t="shared" ca="1" si="1"/>
        <v>-0.85444142800637335</v>
      </c>
      <c r="D48">
        <f t="shared" ca="1" si="2"/>
        <v>0.57277928599681327</v>
      </c>
    </row>
    <row r="49" spans="1:4">
      <c r="A49">
        <f t="shared" si="3"/>
        <v>48</v>
      </c>
      <c r="B49">
        <f t="shared" ca="1" si="0"/>
        <v>0.20752048017759039</v>
      </c>
      <c r="C49">
        <f t="shared" ca="1" si="1"/>
        <v>-0.81505476940578536</v>
      </c>
      <c r="D49">
        <f t="shared" ca="1" si="2"/>
        <v>0.59247261529710737</v>
      </c>
    </row>
    <row r="50" spans="1:4">
      <c r="A50">
        <f t="shared" si="3"/>
        <v>49</v>
      </c>
      <c r="B50">
        <f t="shared" ca="1" si="0"/>
        <v>0.11734875398628963</v>
      </c>
      <c r="C50">
        <f t="shared" ca="1" si="1"/>
        <v>-1.1883450192855034</v>
      </c>
      <c r="D50">
        <f t="shared" ca="1" si="2"/>
        <v>0.4058274903572483</v>
      </c>
    </row>
    <row r="51" spans="1:4">
      <c r="A51">
        <f t="shared" si="3"/>
        <v>50</v>
      </c>
      <c r="B51">
        <f t="shared" ca="1" si="0"/>
        <v>0.99977824733042353</v>
      </c>
      <c r="C51">
        <f t="shared" ca="1" si="1"/>
        <v>3.5127435402890526</v>
      </c>
      <c r="D51">
        <f t="shared" ca="1" si="2"/>
        <v>2.7563717701445265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1"/>
  <sheetViews>
    <sheetView workbookViewId="0">
      <selection activeCell="M2" sqref="M2"/>
    </sheetView>
  </sheetViews>
  <sheetFormatPr defaultRowHeight="14.4"/>
  <cols>
    <col min="3" max="3" width="13.5546875" customWidth="1"/>
    <col min="10" max="10" width="10.21875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J1" s="4" t="s">
        <v>11</v>
      </c>
      <c r="K1" s="2">
        <v>3</v>
      </c>
      <c r="M1" t="s">
        <v>8</v>
      </c>
    </row>
    <row r="2" spans="1:13">
      <c r="A2">
        <v>1</v>
      </c>
      <c r="B2">
        <f ca="1">RAND()</f>
        <v>0.86626264927049945</v>
      </c>
      <c r="C2">
        <f ca="1">NORMINV(B2,0,1)</f>
        <v>1.1088968069648295</v>
      </c>
      <c r="D2">
        <f ca="1">C2*$K$3+$K$2</f>
        <v>1.5544484034824149</v>
      </c>
      <c r="J2" s="2" t="s">
        <v>4</v>
      </c>
      <c r="K2" s="2">
        <f>1</f>
        <v>1</v>
      </c>
      <c r="M2">
        <f ca="1">AVERAGE(D2:D51)</f>
        <v>1.0583265825927872</v>
      </c>
    </row>
    <row r="3" spans="1:13">
      <c r="A3">
        <f>1+A2</f>
        <v>2</v>
      </c>
      <c r="B3">
        <f t="shared" ref="B3:B51" ca="1" si="0">RAND()</f>
        <v>0.25067708725510562</v>
      </c>
      <c r="C3">
        <f t="shared" ref="C3:C51" ca="1" si="1">NORMINV(B3,0,1)</f>
        <v>-0.67236057593835896</v>
      </c>
      <c r="D3">
        <f t="shared" ref="D3:D51" ca="1" si="2">C3*$K$3+$K$2</f>
        <v>0.66381971203082046</v>
      </c>
      <c r="J3" s="2" t="s">
        <v>5</v>
      </c>
      <c r="K3" s="2">
        <v>0.5</v>
      </c>
      <c r="M3">
        <f ca="1">STDEV(D2:D51)</f>
        <v>0.54574879409067523</v>
      </c>
    </row>
    <row r="4" spans="1:13">
      <c r="A4">
        <f t="shared" ref="A4:A51" si="3">1+A3</f>
        <v>3</v>
      </c>
      <c r="B4">
        <f t="shared" ca="1" si="0"/>
        <v>0.24894525531305389</v>
      </c>
      <c r="C4">
        <f t="shared" ca="1" si="1"/>
        <v>-0.67781261641363189</v>
      </c>
      <c r="D4">
        <f t="shared" ca="1" si="2"/>
        <v>0.661093691793184</v>
      </c>
      <c r="J4" s="2"/>
      <c r="K4" s="2"/>
      <c r="L4" s="1"/>
    </row>
    <row r="5" spans="1:13">
      <c r="A5">
        <f t="shared" si="3"/>
        <v>4</v>
      </c>
      <c r="B5">
        <f t="shared" ca="1" si="0"/>
        <v>8.2388636878590882E-3</v>
      </c>
      <c r="C5">
        <f t="shared" ca="1" si="1"/>
        <v>-2.3981586336553202</v>
      </c>
      <c r="D5">
        <f t="shared" ca="1" si="2"/>
        <v>-0.19907931682766011</v>
      </c>
      <c r="J5" s="5" t="s">
        <v>14</v>
      </c>
      <c r="K5" s="2">
        <f>(K1-K2)/(3*K3)</f>
        <v>1.3333333333333333</v>
      </c>
      <c r="M5" t="s">
        <v>7</v>
      </c>
    </row>
    <row r="6" spans="1:13">
      <c r="A6">
        <f t="shared" si="3"/>
        <v>5</v>
      </c>
      <c r="B6">
        <f t="shared" ca="1" si="0"/>
        <v>0.71435781463546555</v>
      </c>
      <c r="C6">
        <f t="shared" ca="1" si="1"/>
        <v>0.56616095346091222</v>
      </c>
      <c r="D6">
        <f t="shared" ca="1" si="2"/>
        <v>1.283080476730456</v>
      </c>
      <c r="J6" s="2"/>
      <c r="K6" s="2"/>
    </row>
    <row r="7" spans="1:13">
      <c r="A7">
        <f t="shared" si="3"/>
        <v>6</v>
      </c>
      <c r="B7">
        <f t="shared" ca="1" si="0"/>
        <v>0.32698411258944737</v>
      </c>
      <c r="C7">
        <f t="shared" ca="1" si="1"/>
        <v>-0.44825631371596641</v>
      </c>
      <c r="D7">
        <f t="shared" ca="1" si="2"/>
        <v>0.77587184314201685</v>
      </c>
      <c r="J7" s="2"/>
      <c r="K7" s="2"/>
    </row>
    <row r="8" spans="1:13">
      <c r="A8">
        <f t="shared" si="3"/>
        <v>7</v>
      </c>
      <c r="B8">
        <f t="shared" ca="1" si="0"/>
        <v>0.30632485625202355</v>
      </c>
      <c r="C8">
        <f t="shared" ca="1" si="1"/>
        <v>-0.50629480058119491</v>
      </c>
      <c r="D8">
        <f t="shared" ca="1" si="2"/>
        <v>0.74685259970940254</v>
      </c>
      <c r="J8" s="4" t="s">
        <v>15</v>
      </c>
      <c r="K8" s="2">
        <v>-1</v>
      </c>
    </row>
    <row r="9" spans="1:13">
      <c r="A9">
        <f t="shared" si="3"/>
        <v>8</v>
      </c>
      <c r="B9">
        <f t="shared" ca="1" si="0"/>
        <v>0.89508797505181192</v>
      </c>
      <c r="C9">
        <f t="shared" ca="1" si="1"/>
        <v>1.2540494014053098</v>
      </c>
      <c r="D9">
        <f t="shared" ca="1" si="2"/>
        <v>1.627024700702655</v>
      </c>
      <c r="J9" s="5" t="s">
        <v>16</v>
      </c>
      <c r="K9" s="2">
        <f>(K2-K8)/(3*K3)</f>
        <v>1.3333333333333333</v>
      </c>
    </row>
    <row r="10" spans="1:13">
      <c r="A10">
        <f t="shared" si="3"/>
        <v>9</v>
      </c>
      <c r="B10">
        <f t="shared" ca="1" si="0"/>
        <v>0.91471209533748543</v>
      </c>
      <c r="C10">
        <f t="shared" ca="1" si="1"/>
        <v>1.3703559701079391</v>
      </c>
      <c r="D10">
        <f t="shared" ca="1" si="2"/>
        <v>1.6851779850539694</v>
      </c>
      <c r="J10" s="2" t="s">
        <v>6</v>
      </c>
      <c r="K10" s="2">
        <f>MIN(K9,K5)</f>
        <v>1.3333333333333333</v>
      </c>
      <c r="M10" t="s">
        <v>17</v>
      </c>
    </row>
    <row r="11" spans="1:13">
      <c r="A11">
        <f t="shared" si="3"/>
        <v>10</v>
      </c>
      <c r="B11">
        <f t="shared" ca="1" si="0"/>
        <v>0.79271954248364329</v>
      </c>
      <c r="C11">
        <f t="shared" ca="1" si="1"/>
        <v>0.81589373610293581</v>
      </c>
      <c r="D11">
        <f t="shared" ca="1" si="2"/>
        <v>1.407946868051468</v>
      </c>
    </row>
    <row r="12" spans="1:13">
      <c r="A12">
        <f t="shared" si="3"/>
        <v>11</v>
      </c>
      <c r="B12">
        <f t="shared" ca="1" si="0"/>
        <v>0.70127217582666246</v>
      </c>
      <c r="C12">
        <f t="shared" ca="1" si="1"/>
        <v>0.52806294518363939</v>
      </c>
      <c r="D12">
        <f t="shared" ca="1" si="2"/>
        <v>1.2640314725918196</v>
      </c>
    </row>
    <row r="13" spans="1:13">
      <c r="A13">
        <f t="shared" si="3"/>
        <v>12</v>
      </c>
      <c r="B13">
        <f t="shared" ca="1" si="0"/>
        <v>2.7630647564292232E-2</v>
      </c>
      <c r="C13">
        <f t="shared" ca="1" si="1"/>
        <v>-1.9168161291321695</v>
      </c>
      <c r="D13">
        <f t="shared" ca="1" si="2"/>
        <v>4.1591935433915261E-2</v>
      </c>
    </row>
    <row r="14" spans="1:13">
      <c r="A14">
        <f t="shared" si="3"/>
        <v>13</v>
      </c>
      <c r="B14">
        <f t="shared" ca="1" si="0"/>
        <v>0.71141557426469726</v>
      </c>
      <c r="C14">
        <f t="shared" ca="1" si="1"/>
        <v>0.55752489986313158</v>
      </c>
      <c r="D14">
        <f t="shared" ca="1" si="2"/>
        <v>1.2787624499315657</v>
      </c>
    </row>
    <row r="15" spans="1:13">
      <c r="A15">
        <f t="shared" si="3"/>
        <v>14</v>
      </c>
      <c r="B15">
        <f t="shared" ca="1" si="0"/>
        <v>0.2723140082448211</v>
      </c>
      <c r="C15">
        <f t="shared" ca="1" si="1"/>
        <v>-0.60582944247110859</v>
      </c>
      <c r="D15">
        <f t="shared" ca="1" si="2"/>
        <v>0.6970852787644457</v>
      </c>
    </row>
    <row r="16" spans="1:13">
      <c r="A16">
        <f t="shared" si="3"/>
        <v>15</v>
      </c>
      <c r="B16">
        <f t="shared" ca="1" si="0"/>
        <v>0.36543840193188948</v>
      </c>
      <c r="C16">
        <f t="shared" ca="1" si="1"/>
        <v>-0.34395942055828288</v>
      </c>
      <c r="D16">
        <f t="shared" ca="1" si="2"/>
        <v>0.82802028972085862</v>
      </c>
    </row>
    <row r="17" spans="1:4">
      <c r="A17">
        <f t="shared" si="3"/>
        <v>16</v>
      </c>
      <c r="B17">
        <f t="shared" ca="1" si="0"/>
        <v>0.89512920898594261</v>
      </c>
      <c r="C17">
        <f t="shared" ca="1" si="1"/>
        <v>1.2542763361128124</v>
      </c>
      <c r="D17">
        <f t="shared" ca="1" si="2"/>
        <v>1.6271381680564061</v>
      </c>
    </row>
    <row r="18" spans="1:4">
      <c r="A18">
        <f t="shared" si="3"/>
        <v>17</v>
      </c>
      <c r="B18">
        <f t="shared" ca="1" si="0"/>
        <v>0.79715724215924288</v>
      </c>
      <c r="C18">
        <f t="shared" ca="1" si="1"/>
        <v>0.83151011640929429</v>
      </c>
      <c r="D18">
        <f t="shared" ca="1" si="2"/>
        <v>1.4157550582046472</v>
      </c>
    </row>
    <row r="19" spans="1:4">
      <c r="A19">
        <f t="shared" si="3"/>
        <v>18</v>
      </c>
      <c r="B19">
        <f t="shared" ca="1" si="0"/>
        <v>5.3238611391041135E-2</v>
      </c>
      <c r="C19">
        <f t="shared" ca="1" si="1"/>
        <v>-1.6142314956340682</v>
      </c>
      <c r="D19">
        <f t="shared" ca="1" si="2"/>
        <v>0.1928842521829659</v>
      </c>
    </row>
    <row r="20" spans="1:4">
      <c r="A20">
        <f t="shared" si="3"/>
        <v>19</v>
      </c>
      <c r="B20">
        <f t="shared" ca="1" si="0"/>
        <v>0.44983388893772891</v>
      </c>
      <c r="C20">
        <f t="shared" ca="1" si="1"/>
        <v>-0.12608103710263585</v>
      </c>
      <c r="D20">
        <f t="shared" ca="1" si="2"/>
        <v>0.93695948144868213</v>
      </c>
    </row>
    <row r="21" spans="1:4">
      <c r="A21">
        <f t="shared" si="3"/>
        <v>20</v>
      </c>
      <c r="B21">
        <f t="shared" ca="1" si="0"/>
        <v>0.70311484389117906</v>
      </c>
      <c r="C21">
        <f t="shared" ca="1" si="1"/>
        <v>0.53338035693112829</v>
      </c>
      <c r="D21">
        <f t="shared" ca="1" si="2"/>
        <v>1.2666901784655642</v>
      </c>
    </row>
    <row r="22" spans="1:4">
      <c r="A22">
        <f t="shared" si="3"/>
        <v>21</v>
      </c>
      <c r="B22">
        <f t="shared" ca="1" si="0"/>
        <v>0.14828986669288668</v>
      </c>
      <c r="C22">
        <f t="shared" ca="1" si="1"/>
        <v>-1.0437961064603689</v>
      </c>
      <c r="D22">
        <f t="shared" ca="1" si="2"/>
        <v>0.47810194676981554</v>
      </c>
    </row>
    <row r="23" spans="1:4">
      <c r="A23">
        <f t="shared" si="3"/>
        <v>22</v>
      </c>
      <c r="B23">
        <f t="shared" ca="1" si="0"/>
        <v>0.43822698478189281</v>
      </c>
      <c r="C23">
        <f t="shared" ca="1" si="1"/>
        <v>-0.15546598289472421</v>
      </c>
      <c r="D23">
        <f t="shared" ca="1" si="2"/>
        <v>0.92226700855263788</v>
      </c>
    </row>
    <row r="24" spans="1:4">
      <c r="A24">
        <f t="shared" si="3"/>
        <v>23</v>
      </c>
      <c r="B24">
        <f t="shared" ca="1" si="0"/>
        <v>5.6319512699703367E-2</v>
      </c>
      <c r="C24">
        <f t="shared" ca="1" si="1"/>
        <v>-1.5864422378280942</v>
      </c>
      <c r="D24">
        <f t="shared" ca="1" si="2"/>
        <v>0.20677888108595288</v>
      </c>
    </row>
    <row r="25" spans="1:4">
      <c r="A25">
        <f t="shared" si="3"/>
        <v>24</v>
      </c>
      <c r="B25">
        <f t="shared" ca="1" si="0"/>
        <v>0.78422768598368575</v>
      </c>
      <c r="C25">
        <f t="shared" ca="1" si="1"/>
        <v>0.78655121340768896</v>
      </c>
      <c r="D25">
        <f t="shared" ca="1" si="2"/>
        <v>1.3932756067038445</v>
      </c>
    </row>
    <row r="26" spans="1:4">
      <c r="A26">
        <f t="shared" si="3"/>
        <v>25</v>
      </c>
      <c r="B26">
        <f t="shared" ca="1" si="0"/>
        <v>0.4167794477252561</v>
      </c>
      <c r="C26">
        <f t="shared" ca="1" si="1"/>
        <v>-0.21013937404350541</v>
      </c>
      <c r="D26">
        <f t="shared" ca="1" si="2"/>
        <v>0.89493031297824732</v>
      </c>
    </row>
    <row r="27" spans="1:4">
      <c r="A27">
        <f t="shared" si="3"/>
        <v>26</v>
      </c>
      <c r="B27">
        <f t="shared" ca="1" si="0"/>
        <v>0.78659596289685896</v>
      </c>
      <c r="C27">
        <f t="shared" ca="1" si="1"/>
        <v>0.79466555465206312</v>
      </c>
      <c r="D27">
        <f t="shared" ca="1" si="2"/>
        <v>1.3973327773260316</v>
      </c>
    </row>
    <row r="28" spans="1:4">
      <c r="A28">
        <f t="shared" si="3"/>
        <v>27</v>
      </c>
      <c r="B28">
        <f t="shared" ca="1" si="0"/>
        <v>0.57203268535313978</v>
      </c>
      <c r="C28">
        <f t="shared" ca="1" si="1"/>
        <v>0.181551607364215</v>
      </c>
      <c r="D28">
        <f t="shared" ca="1" si="2"/>
        <v>1.0907758036821076</v>
      </c>
    </row>
    <row r="29" spans="1:4">
      <c r="A29">
        <f t="shared" si="3"/>
        <v>28</v>
      </c>
      <c r="B29">
        <f t="shared" ca="1" si="0"/>
        <v>0.97158812522787752</v>
      </c>
      <c r="C29">
        <f t="shared" ca="1" si="1"/>
        <v>1.9046640915911175</v>
      </c>
      <c r="D29">
        <f t="shared" ca="1" si="2"/>
        <v>1.9523320457955586</v>
      </c>
    </row>
    <row r="30" spans="1:4">
      <c r="A30">
        <f t="shared" si="3"/>
        <v>29</v>
      </c>
      <c r="B30">
        <f t="shared" ca="1" si="0"/>
        <v>0.97255103117947217</v>
      </c>
      <c r="C30">
        <f t="shared" ca="1" si="1"/>
        <v>1.9196831203712725</v>
      </c>
      <c r="D30">
        <f t="shared" ca="1" si="2"/>
        <v>1.9598415601856363</v>
      </c>
    </row>
    <row r="31" spans="1:4">
      <c r="A31">
        <f t="shared" si="3"/>
        <v>30</v>
      </c>
      <c r="B31">
        <f t="shared" ca="1" si="0"/>
        <v>0.70609316749597439</v>
      </c>
      <c r="C31">
        <f t="shared" ca="1" si="1"/>
        <v>0.54200702707667847</v>
      </c>
      <c r="D31">
        <f t="shared" ca="1" si="2"/>
        <v>1.2710035135383393</v>
      </c>
    </row>
    <row r="32" spans="1:4">
      <c r="A32">
        <f t="shared" si="3"/>
        <v>31</v>
      </c>
      <c r="B32">
        <f t="shared" ca="1" si="0"/>
        <v>0.59575651867036772</v>
      </c>
      <c r="C32">
        <f t="shared" ca="1" si="1"/>
        <v>0.24237840917317482</v>
      </c>
      <c r="D32">
        <f t="shared" ca="1" si="2"/>
        <v>1.1211892045865874</v>
      </c>
    </row>
    <row r="33" spans="1:4">
      <c r="A33">
        <f t="shared" si="3"/>
        <v>32</v>
      </c>
      <c r="B33">
        <f t="shared" ca="1" si="0"/>
        <v>0.73765749661972602</v>
      </c>
      <c r="C33">
        <f t="shared" ca="1" si="1"/>
        <v>0.63614025980985334</v>
      </c>
      <c r="D33">
        <f t="shared" ca="1" si="2"/>
        <v>1.3180701299049267</v>
      </c>
    </row>
    <row r="34" spans="1:4">
      <c r="A34">
        <f t="shared" si="3"/>
        <v>33</v>
      </c>
      <c r="B34">
        <f t="shared" ca="1" si="0"/>
        <v>0.62784711868772214</v>
      </c>
      <c r="C34">
        <f t="shared" ca="1" si="1"/>
        <v>0.3261567493745397</v>
      </c>
      <c r="D34">
        <f t="shared" ca="1" si="2"/>
        <v>1.1630783746872699</v>
      </c>
    </row>
    <row r="35" spans="1:4">
      <c r="A35">
        <f t="shared" si="3"/>
        <v>34</v>
      </c>
      <c r="B35">
        <f t="shared" ca="1" si="0"/>
        <v>0.41732768755193472</v>
      </c>
      <c r="C35">
        <f t="shared" ca="1" si="1"/>
        <v>-0.20873466794709997</v>
      </c>
      <c r="D35">
        <f t="shared" ca="1" si="2"/>
        <v>0.89563266602644998</v>
      </c>
    </row>
    <row r="36" spans="1:4">
      <c r="A36">
        <f t="shared" si="3"/>
        <v>35</v>
      </c>
      <c r="B36">
        <f t="shared" ca="1" si="0"/>
        <v>0.98317568210530182</v>
      </c>
      <c r="C36">
        <f t="shared" ca="1" si="1"/>
        <v>2.1242572806467774</v>
      </c>
      <c r="D36">
        <f t="shared" ca="1" si="2"/>
        <v>2.0621286403233885</v>
      </c>
    </row>
    <row r="37" spans="1:4">
      <c r="A37">
        <f t="shared" si="3"/>
        <v>36</v>
      </c>
      <c r="B37">
        <f t="shared" ca="1" si="0"/>
        <v>0.17759313461534609</v>
      </c>
      <c r="C37">
        <f t="shared" ca="1" si="1"/>
        <v>-0.9245764470006359</v>
      </c>
      <c r="D37">
        <f t="shared" ca="1" si="2"/>
        <v>0.53771177649968205</v>
      </c>
    </row>
    <row r="38" spans="1:4">
      <c r="A38">
        <f t="shared" si="3"/>
        <v>37</v>
      </c>
      <c r="B38">
        <f t="shared" ca="1" si="0"/>
        <v>0.29726921090686553</v>
      </c>
      <c r="C38">
        <f t="shared" ca="1" si="1"/>
        <v>-0.53227084513290057</v>
      </c>
      <c r="D38">
        <f t="shared" ca="1" si="2"/>
        <v>0.73386457743354971</v>
      </c>
    </row>
    <row r="39" spans="1:4">
      <c r="A39">
        <f t="shared" si="3"/>
        <v>38</v>
      </c>
      <c r="B39">
        <f t="shared" ca="1" si="0"/>
        <v>0.99873637388072289</v>
      </c>
      <c r="C39">
        <f t="shared" ca="1" si="1"/>
        <v>3.0200592703317484</v>
      </c>
      <c r="D39">
        <f t="shared" ca="1" si="2"/>
        <v>2.510029635165874</v>
      </c>
    </row>
    <row r="40" spans="1:4">
      <c r="A40">
        <f t="shared" si="3"/>
        <v>39</v>
      </c>
      <c r="B40">
        <f t="shared" ca="1" si="0"/>
        <v>0.50484741930191646</v>
      </c>
      <c r="C40">
        <f t="shared" ca="1" si="1"/>
        <v>1.2150977282256593E-2</v>
      </c>
      <c r="D40">
        <f t="shared" ca="1" si="2"/>
        <v>1.0060754886411283</v>
      </c>
    </row>
    <row r="41" spans="1:4">
      <c r="A41">
        <f t="shared" si="3"/>
        <v>40</v>
      </c>
      <c r="B41">
        <f t="shared" ca="1" si="0"/>
        <v>0.97449886077457959</v>
      </c>
      <c r="C41">
        <f t="shared" ca="1" si="1"/>
        <v>1.951460602354401</v>
      </c>
      <c r="D41">
        <f t="shared" ca="1" si="2"/>
        <v>1.9757303011772005</v>
      </c>
    </row>
    <row r="42" spans="1:4">
      <c r="A42">
        <f t="shared" si="3"/>
        <v>41</v>
      </c>
      <c r="B42">
        <f t="shared" ca="1" si="0"/>
        <v>0.31152100927811588</v>
      </c>
      <c r="C42">
        <f t="shared" ca="1" si="1"/>
        <v>-0.49154360585780399</v>
      </c>
      <c r="D42">
        <f t="shared" ca="1" si="2"/>
        <v>0.75422819707109801</v>
      </c>
    </row>
    <row r="43" spans="1:4">
      <c r="A43">
        <f t="shared" si="3"/>
        <v>42</v>
      </c>
      <c r="B43">
        <f t="shared" ca="1" si="0"/>
        <v>0.2703324401006344</v>
      </c>
      <c r="C43">
        <f t="shared" ca="1" si="1"/>
        <v>-0.61180787295537598</v>
      </c>
      <c r="D43">
        <f t="shared" ca="1" si="2"/>
        <v>0.69409606352231201</v>
      </c>
    </row>
    <row r="44" spans="1:4">
      <c r="A44">
        <f t="shared" si="3"/>
        <v>43</v>
      </c>
      <c r="B44">
        <f t="shared" ca="1" si="0"/>
        <v>0.15459443053519628</v>
      </c>
      <c r="C44">
        <f t="shared" ca="1" si="1"/>
        <v>-1.0169255220052891</v>
      </c>
      <c r="D44">
        <f t="shared" ca="1" si="2"/>
        <v>0.49153723899735546</v>
      </c>
    </row>
    <row r="45" spans="1:4">
      <c r="A45">
        <f t="shared" si="3"/>
        <v>44</v>
      </c>
      <c r="B45">
        <f t="shared" ca="1" si="0"/>
        <v>0.68970873256892473</v>
      </c>
      <c r="C45">
        <f t="shared" ca="1" si="1"/>
        <v>0.49502491308249136</v>
      </c>
      <c r="D45">
        <f t="shared" ca="1" si="2"/>
        <v>1.2475124565412457</v>
      </c>
    </row>
    <row r="46" spans="1:4">
      <c r="A46">
        <f t="shared" si="3"/>
        <v>45</v>
      </c>
      <c r="B46">
        <f t="shared" ca="1" si="0"/>
        <v>0.22487799644224971</v>
      </c>
      <c r="C46">
        <f t="shared" ca="1" si="1"/>
        <v>-0.75582188604397849</v>
      </c>
      <c r="D46">
        <f t="shared" ca="1" si="2"/>
        <v>0.62208905697801076</v>
      </c>
    </row>
    <row r="47" spans="1:4">
      <c r="A47">
        <f t="shared" si="3"/>
        <v>46</v>
      </c>
      <c r="B47">
        <f t="shared" ca="1" si="0"/>
        <v>0.10011257147103814</v>
      </c>
      <c r="C47">
        <f t="shared" ca="1" si="1"/>
        <v>-1.2809103900195462</v>
      </c>
      <c r="D47">
        <f t="shared" ca="1" si="2"/>
        <v>0.3595448049902269</v>
      </c>
    </row>
    <row r="48" spans="1:4">
      <c r="A48">
        <f t="shared" si="3"/>
        <v>47</v>
      </c>
      <c r="B48">
        <f t="shared" ca="1" si="0"/>
        <v>0.6363042455161585</v>
      </c>
      <c r="C48">
        <f t="shared" ca="1" si="1"/>
        <v>0.34859749452127115</v>
      </c>
      <c r="D48">
        <f t="shared" ca="1" si="2"/>
        <v>1.1742987472606357</v>
      </c>
    </row>
    <row r="49" spans="1:4">
      <c r="A49">
        <f t="shared" si="3"/>
        <v>48</v>
      </c>
      <c r="B49">
        <f t="shared" ca="1" si="0"/>
        <v>0.29941580877229101</v>
      </c>
      <c r="C49">
        <f t="shared" ca="1" si="1"/>
        <v>-0.52608144866800499</v>
      </c>
      <c r="D49">
        <f t="shared" ca="1" si="2"/>
        <v>0.7369592756659975</v>
      </c>
    </row>
    <row r="50" spans="1:4">
      <c r="A50">
        <f t="shared" si="3"/>
        <v>49</v>
      </c>
      <c r="B50">
        <f t="shared" ca="1" si="0"/>
        <v>0.54104224311712923</v>
      </c>
      <c r="C50">
        <f t="shared" ca="1" si="1"/>
        <v>0.10305979529304428</v>
      </c>
      <c r="D50">
        <f t="shared" ca="1" si="2"/>
        <v>1.0515298976465222</v>
      </c>
    </row>
    <row r="51" spans="1:4">
      <c r="A51">
        <f t="shared" si="3"/>
        <v>50</v>
      </c>
      <c r="B51">
        <f t="shared" ca="1" si="0"/>
        <v>0.60966853323241654</v>
      </c>
      <c r="C51">
        <f t="shared" ca="1" si="1"/>
        <v>0.27845522246426824</v>
      </c>
      <c r="D51">
        <f t="shared" ca="1" si="2"/>
        <v>1.1392276112321342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workbookViewId="0">
      <selection activeCell="K27" sqref="K27"/>
    </sheetView>
  </sheetViews>
  <sheetFormatPr defaultRowHeight="14.4"/>
  <cols>
    <col min="2" max="2" width="13.33203125" customWidth="1"/>
    <col min="3" max="3" width="13.44140625" customWidth="1"/>
    <col min="6" max="6" width="12.44140625" customWidth="1"/>
    <col min="11" max="11" width="11.5546875" bestFit="1" customWidth="1"/>
  </cols>
  <sheetData>
    <row r="1" spans="1:4">
      <c r="A1" t="s">
        <v>44</v>
      </c>
    </row>
    <row r="2" spans="1:4">
      <c r="A2" t="s">
        <v>45</v>
      </c>
    </row>
    <row r="7" spans="1:4">
      <c r="A7" s="18"/>
      <c r="B7" s="18" t="s">
        <v>36</v>
      </c>
      <c r="C7" s="18" t="s">
        <v>37</v>
      </c>
      <c r="D7" s="18" t="s">
        <v>43</v>
      </c>
    </row>
    <row r="8" spans="1:4">
      <c r="A8" s="19" t="s">
        <v>26</v>
      </c>
      <c r="B8" s="19" t="s">
        <v>27</v>
      </c>
      <c r="C8" s="19" t="s">
        <v>35</v>
      </c>
      <c r="D8" s="18"/>
    </row>
    <row r="9" spans="1:4">
      <c r="A9" s="10">
        <v>-3</v>
      </c>
      <c r="B9" s="11">
        <f>NORMDIST(A9,0,1,FALSE)</f>
        <v>4.4318484119380075E-3</v>
      </c>
      <c r="C9" s="17">
        <f>NORMSDIST(A9)</f>
        <v>1.3498980316300933E-3</v>
      </c>
      <c r="D9">
        <f>100*C9</f>
        <v>0.13498980316300932</v>
      </c>
    </row>
    <row r="10" spans="1:4">
      <c r="A10" s="10">
        <v>-2.75</v>
      </c>
      <c r="B10" s="11">
        <f t="shared" ref="B10:B33" si="0">NORMDIST(A10,0,1,FALSE)</f>
        <v>9.0935625015910529E-3</v>
      </c>
      <c r="C10" s="17">
        <f t="shared" ref="C10:C33" si="1">NORMSDIST(A10)</f>
        <v>2.9797632350545551E-3</v>
      </c>
      <c r="D10">
        <f t="shared" ref="D10:D33" si="2">100*C10</f>
        <v>0.2979763235054555</v>
      </c>
    </row>
    <row r="11" spans="1:4">
      <c r="A11" s="10">
        <v>-2.5</v>
      </c>
      <c r="B11" s="11">
        <f t="shared" si="0"/>
        <v>1.752830049356854E-2</v>
      </c>
      <c r="C11" s="17">
        <f t="shared" si="1"/>
        <v>6.2096653257761331E-3</v>
      </c>
      <c r="D11">
        <f t="shared" si="2"/>
        <v>0.62096653257761336</v>
      </c>
    </row>
    <row r="12" spans="1:4">
      <c r="A12" s="10">
        <v>-2.25</v>
      </c>
      <c r="B12" s="11">
        <f t="shared" si="0"/>
        <v>3.1739651835667418E-2</v>
      </c>
      <c r="C12" s="17">
        <f t="shared" si="1"/>
        <v>1.2224472655044696E-2</v>
      </c>
      <c r="D12">
        <f t="shared" si="2"/>
        <v>1.2224472655044696</v>
      </c>
    </row>
    <row r="13" spans="1:4">
      <c r="A13" s="10">
        <v>-2</v>
      </c>
      <c r="B13" s="11">
        <f t="shared" si="0"/>
        <v>5.3990966513188063E-2</v>
      </c>
      <c r="C13" s="17">
        <f t="shared" si="1"/>
        <v>2.2750131948179191E-2</v>
      </c>
      <c r="D13">
        <f t="shared" si="2"/>
        <v>2.2750131948179191</v>
      </c>
    </row>
    <row r="14" spans="1:4">
      <c r="A14" s="10">
        <v>-1.75</v>
      </c>
      <c r="B14" s="11">
        <f t="shared" si="0"/>
        <v>8.6277318826511532E-2</v>
      </c>
      <c r="C14" s="17">
        <f t="shared" si="1"/>
        <v>4.00591568638171E-2</v>
      </c>
      <c r="D14">
        <f t="shared" si="2"/>
        <v>4.0059156863817096</v>
      </c>
    </row>
    <row r="15" spans="1:4">
      <c r="A15" s="10">
        <v>-1.5</v>
      </c>
      <c r="B15" s="11">
        <f t="shared" si="0"/>
        <v>0.12951759566589174</v>
      </c>
      <c r="C15" s="17">
        <f t="shared" si="1"/>
        <v>6.6807201268858057E-2</v>
      </c>
      <c r="D15">
        <f t="shared" si="2"/>
        <v>6.6807201268858059</v>
      </c>
    </row>
    <row r="16" spans="1:4">
      <c r="A16" s="10">
        <v>-1.25</v>
      </c>
      <c r="B16" s="11">
        <f t="shared" si="0"/>
        <v>0.18264908538902191</v>
      </c>
      <c r="C16" s="17">
        <f t="shared" si="1"/>
        <v>0.10564977366685525</v>
      </c>
      <c r="D16">
        <f t="shared" si="2"/>
        <v>10.564977366685525</v>
      </c>
    </row>
    <row r="17" spans="1:14">
      <c r="A17" s="10">
        <v>-1</v>
      </c>
      <c r="B17" s="11">
        <f t="shared" si="0"/>
        <v>0.24197072451914337</v>
      </c>
      <c r="C17" s="17">
        <f t="shared" si="1"/>
        <v>0.15865525393145699</v>
      </c>
      <c r="D17">
        <f t="shared" si="2"/>
        <v>15.865525393145699</v>
      </c>
      <c r="E17" s="8"/>
      <c r="F17" s="8"/>
      <c r="G17" s="8"/>
      <c r="H17" s="8"/>
      <c r="I17" s="8"/>
      <c r="J17" s="8"/>
      <c r="K17" s="8"/>
      <c r="L17" s="8"/>
    </row>
    <row r="18" spans="1:14">
      <c r="A18" s="10">
        <v>-0.75</v>
      </c>
      <c r="B18" s="11">
        <f t="shared" si="0"/>
        <v>0.30113743215480443</v>
      </c>
      <c r="C18" s="17">
        <f t="shared" si="1"/>
        <v>0.22662735237686821</v>
      </c>
      <c r="D18">
        <f t="shared" si="2"/>
        <v>22.662735237686821</v>
      </c>
      <c r="E18" s="8"/>
      <c r="F18" s="8"/>
      <c r="G18" s="8"/>
      <c r="H18" s="8"/>
      <c r="I18" s="8"/>
      <c r="J18" s="8"/>
      <c r="K18" s="8"/>
      <c r="L18" s="8"/>
    </row>
    <row r="19" spans="1:14">
      <c r="A19" s="10">
        <v>-0.5</v>
      </c>
      <c r="B19" s="11">
        <f t="shared" si="0"/>
        <v>0.35206532676429952</v>
      </c>
      <c r="C19" s="17">
        <f t="shared" si="1"/>
        <v>0.30853753872598688</v>
      </c>
      <c r="D19">
        <f t="shared" si="2"/>
        <v>30.853753872598688</v>
      </c>
      <c r="E19" s="8"/>
      <c r="F19" s="8"/>
      <c r="G19" s="8"/>
      <c r="H19" s="8"/>
      <c r="I19" s="8"/>
      <c r="J19" s="8"/>
      <c r="K19" s="8"/>
      <c r="L19" s="8"/>
    </row>
    <row r="20" spans="1:14">
      <c r="A20" s="10">
        <v>-0.25</v>
      </c>
      <c r="B20" s="11">
        <f t="shared" si="0"/>
        <v>0.38666811680284924</v>
      </c>
      <c r="C20" s="17">
        <f t="shared" si="1"/>
        <v>0.4012936743170763</v>
      </c>
      <c r="D20">
        <f t="shared" si="2"/>
        <v>40.129367431707628</v>
      </c>
      <c r="E20" s="8"/>
      <c r="F20" s="8"/>
      <c r="G20" s="8"/>
      <c r="H20" s="8"/>
      <c r="I20" s="8"/>
      <c r="J20" s="8"/>
      <c r="K20" s="8"/>
      <c r="L20" s="8"/>
    </row>
    <row r="21" spans="1:14">
      <c r="A21" s="10">
        <v>0</v>
      </c>
      <c r="B21" s="11">
        <f t="shared" si="0"/>
        <v>0.3989422804014327</v>
      </c>
      <c r="C21" s="17">
        <f t="shared" si="1"/>
        <v>0.5</v>
      </c>
      <c r="D21">
        <f t="shared" si="2"/>
        <v>50</v>
      </c>
      <c r="E21" s="8"/>
      <c r="F21" s="8"/>
      <c r="G21" s="8"/>
      <c r="H21" s="8"/>
      <c r="I21" s="8"/>
      <c r="J21" s="8"/>
      <c r="K21" s="8"/>
      <c r="L21" s="8"/>
    </row>
    <row r="22" spans="1:14">
      <c r="A22" s="10">
        <v>0.25</v>
      </c>
      <c r="B22" s="11">
        <f t="shared" si="0"/>
        <v>0.38666811680284924</v>
      </c>
      <c r="C22" s="17">
        <f t="shared" si="1"/>
        <v>0.5987063256829237</v>
      </c>
      <c r="D22">
        <f t="shared" si="2"/>
        <v>59.870632568292372</v>
      </c>
      <c r="E22" s="8"/>
      <c r="F22" s="8"/>
      <c r="G22" s="8"/>
      <c r="H22" s="8"/>
      <c r="I22" s="8"/>
      <c r="J22" s="8"/>
      <c r="K22" s="8"/>
      <c r="L22" s="8"/>
    </row>
    <row r="23" spans="1:14">
      <c r="A23" s="10">
        <v>0.5</v>
      </c>
      <c r="B23" s="11">
        <f t="shared" si="0"/>
        <v>0.35206532676429952</v>
      </c>
      <c r="C23" s="17">
        <f t="shared" si="1"/>
        <v>0.69146246127401312</v>
      </c>
      <c r="D23">
        <f t="shared" si="2"/>
        <v>69.146246127401312</v>
      </c>
      <c r="E23" s="8"/>
      <c r="F23" s="8"/>
      <c r="G23" s="8"/>
      <c r="H23" s="8"/>
      <c r="I23" s="8"/>
      <c r="J23" s="8"/>
      <c r="K23" s="8"/>
      <c r="L23" s="8"/>
    </row>
    <row r="24" spans="1:14">
      <c r="A24" s="10">
        <v>0.75</v>
      </c>
      <c r="B24" s="11">
        <f t="shared" si="0"/>
        <v>0.30113743215480443</v>
      </c>
      <c r="C24" s="17">
        <f t="shared" si="1"/>
        <v>0.77337264762313174</v>
      </c>
      <c r="D24">
        <f t="shared" si="2"/>
        <v>77.337264762313168</v>
      </c>
      <c r="E24" s="8"/>
      <c r="F24" s="8"/>
      <c r="G24" s="8"/>
      <c r="H24" s="8"/>
      <c r="I24" s="8"/>
      <c r="J24" s="8"/>
      <c r="K24" s="8"/>
      <c r="L24" s="8"/>
    </row>
    <row r="25" spans="1:14">
      <c r="A25" s="10">
        <v>1</v>
      </c>
      <c r="B25" s="11">
        <f t="shared" si="0"/>
        <v>0.24197072451914337</v>
      </c>
      <c r="C25" s="17">
        <f t="shared" si="1"/>
        <v>0.84134474606854304</v>
      </c>
      <c r="D25">
        <f t="shared" si="2"/>
        <v>84.134474606854297</v>
      </c>
      <c r="E25" s="8"/>
      <c r="F25" s="8"/>
      <c r="G25" s="8"/>
      <c r="H25" s="8"/>
      <c r="I25" s="8"/>
      <c r="J25" s="8"/>
      <c r="K25" s="8"/>
      <c r="L25" s="8"/>
    </row>
    <row r="26" spans="1:14">
      <c r="A26" s="10">
        <v>1.25</v>
      </c>
      <c r="B26" s="11">
        <f t="shared" si="0"/>
        <v>0.18264908538902191</v>
      </c>
      <c r="C26" s="17">
        <f t="shared" si="1"/>
        <v>0.89435022633314476</v>
      </c>
      <c r="D26">
        <f t="shared" si="2"/>
        <v>89.435022633314475</v>
      </c>
      <c r="E26" s="8"/>
      <c r="F26" s="8"/>
      <c r="G26" s="8"/>
      <c r="H26" s="8"/>
      <c r="I26" s="8"/>
      <c r="J26" s="8"/>
      <c r="K26" s="8"/>
      <c r="L26" s="8"/>
    </row>
    <row r="27" spans="1:14">
      <c r="A27" s="10">
        <v>1.5</v>
      </c>
      <c r="B27" s="11">
        <f t="shared" si="0"/>
        <v>0.12951759566589174</v>
      </c>
      <c r="C27" s="17">
        <f t="shared" si="1"/>
        <v>0.93319279873114191</v>
      </c>
      <c r="D27">
        <f t="shared" si="2"/>
        <v>93.319279873114198</v>
      </c>
      <c r="E27" s="8"/>
      <c r="F27" s="8"/>
      <c r="G27" s="8"/>
      <c r="H27" s="8"/>
      <c r="I27" s="8"/>
      <c r="J27" s="8"/>
      <c r="K27" s="8"/>
      <c r="L27" s="8"/>
    </row>
    <row r="28" spans="1:14">
      <c r="A28" s="10">
        <v>1.75</v>
      </c>
      <c r="B28" s="11">
        <f t="shared" si="0"/>
        <v>8.6277318826511532E-2</v>
      </c>
      <c r="C28" s="17">
        <f t="shared" si="1"/>
        <v>0.95994084313618289</v>
      </c>
      <c r="D28">
        <f t="shared" si="2"/>
        <v>95.994084313618288</v>
      </c>
      <c r="E28" s="8"/>
      <c r="F28" s="8"/>
      <c r="G28" s="8"/>
      <c r="H28" s="8"/>
      <c r="I28" s="8"/>
      <c r="J28" s="8"/>
      <c r="K28" s="8"/>
      <c r="L28" s="8"/>
    </row>
    <row r="29" spans="1:14">
      <c r="A29" s="10">
        <v>2</v>
      </c>
      <c r="B29" s="11">
        <f t="shared" si="0"/>
        <v>5.3990966513188063E-2</v>
      </c>
      <c r="C29" s="17">
        <f t="shared" si="1"/>
        <v>0.97724986805182079</v>
      </c>
      <c r="D29">
        <f t="shared" si="2"/>
        <v>97.724986805182084</v>
      </c>
      <c r="E29" s="8"/>
      <c r="F29" s="8"/>
      <c r="G29" s="8"/>
      <c r="H29" s="8"/>
      <c r="I29" s="8"/>
      <c r="J29" s="8"/>
      <c r="K29" s="8"/>
      <c r="L29" s="8"/>
    </row>
    <row r="30" spans="1:14">
      <c r="A30" s="10">
        <v>2.25</v>
      </c>
      <c r="B30" s="11">
        <f t="shared" si="0"/>
        <v>3.1739651835667418E-2</v>
      </c>
      <c r="C30" s="17">
        <f t="shared" si="1"/>
        <v>0.98777552734495533</v>
      </c>
      <c r="D30">
        <f t="shared" si="2"/>
        <v>98.777552734495529</v>
      </c>
      <c r="E30" s="8"/>
      <c r="F30" s="21" t="s">
        <v>28</v>
      </c>
      <c r="G30" s="22"/>
      <c r="H30" s="22"/>
      <c r="I30" s="22"/>
      <c r="J30" s="22"/>
      <c r="K30" s="21" t="s">
        <v>29</v>
      </c>
      <c r="L30" s="22"/>
      <c r="M30" s="20"/>
      <c r="N30" s="20"/>
    </row>
    <row r="31" spans="1:14">
      <c r="A31" s="10">
        <v>2.5</v>
      </c>
      <c r="B31" s="11">
        <f t="shared" si="0"/>
        <v>1.752830049356854E-2</v>
      </c>
      <c r="C31" s="17">
        <f t="shared" si="1"/>
        <v>0.99379033467422384</v>
      </c>
      <c r="D31">
        <f t="shared" si="2"/>
        <v>99.379033467422389</v>
      </c>
      <c r="E31" s="8"/>
      <c r="F31" s="8" t="s">
        <v>38</v>
      </c>
      <c r="G31" s="12">
        <f>NORMSDIST(3)</f>
        <v>0.9986501019683699</v>
      </c>
      <c r="H31" s="14" t="s">
        <v>39</v>
      </c>
      <c r="I31" s="8"/>
      <c r="J31" s="8"/>
      <c r="K31" s="9" t="s">
        <v>30</v>
      </c>
      <c r="L31" s="8" t="s">
        <v>31</v>
      </c>
    </row>
    <row r="32" spans="1:14">
      <c r="A32" s="10">
        <v>2.75</v>
      </c>
      <c r="B32" s="11">
        <f t="shared" si="0"/>
        <v>9.0935625015910529E-3</v>
      </c>
      <c r="C32" s="17">
        <f t="shared" si="1"/>
        <v>0.99702023676494544</v>
      </c>
      <c r="D32">
        <f t="shared" si="2"/>
        <v>99.702023676494548</v>
      </c>
      <c r="E32" s="8"/>
      <c r="F32" s="8" t="s">
        <v>32</v>
      </c>
      <c r="G32" s="12">
        <f>NORMSDIST(2)</f>
        <v>0.97724986805182079</v>
      </c>
      <c r="H32" s="8"/>
      <c r="I32" s="8"/>
      <c r="J32" s="8"/>
      <c r="K32" s="13">
        <v>0.01</v>
      </c>
      <c r="L32" s="11">
        <f>NORMSINV(K32)</f>
        <v>-2.3263478740408408</v>
      </c>
    </row>
    <row r="33" spans="1:13">
      <c r="A33" s="10">
        <v>3</v>
      </c>
      <c r="B33" s="11">
        <f t="shared" si="0"/>
        <v>4.4318484119380075E-3</v>
      </c>
      <c r="C33" s="17">
        <f t="shared" si="1"/>
        <v>0.9986501019683699</v>
      </c>
      <c r="D33">
        <f t="shared" si="2"/>
        <v>99.865010196836991</v>
      </c>
      <c r="E33" s="8"/>
      <c r="F33" s="8" t="s">
        <v>33</v>
      </c>
      <c r="G33" s="12">
        <f>NORMSDIST(2)-NORMSDIST(-1)</f>
        <v>0.81859461412036383</v>
      </c>
      <c r="H33" s="8"/>
      <c r="I33" s="8"/>
      <c r="J33" s="8"/>
      <c r="K33" s="13">
        <v>2.5000000000000001E-2</v>
      </c>
      <c r="L33" s="11">
        <f>NORMSINV(K33)</f>
        <v>-1.9599639845400538</v>
      </c>
    </row>
    <row r="34" spans="1:13">
      <c r="A34" s="8"/>
      <c r="B34" s="8"/>
      <c r="C34" s="8"/>
      <c r="D34" s="8"/>
      <c r="E34" s="8"/>
      <c r="F34" s="8" t="s">
        <v>34</v>
      </c>
      <c r="G34" s="12">
        <f>1-NORMSDIST(2)</f>
        <v>2.2750131948179209E-2</v>
      </c>
      <c r="H34" s="8"/>
      <c r="I34" s="8"/>
      <c r="J34" s="8"/>
      <c r="K34" s="13">
        <v>0.05</v>
      </c>
      <c r="L34" s="11">
        <f t="shared" ref="L34:L39" si="3">NORMSINV(K34)</f>
        <v>-1.6448536269514726</v>
      </c>
    </row>
    <row r="35" spans="1:13">
      <c r="A35" s="8"/>
      <c r="B35" s="8"/>
      <c r="C35" s="8"/>
      <c r="D35" s="8"/>
      <c r="E35" s="8"/>
      <c r="F35" s="8" t="s">
        <v>41</v>
      </c>
      <c r="G35" s="12">
        <f>1-NORMSDIST(3)</f>
        <v>1.3498980316301035E-3</v>
      </c>
      <c r="H35" s="15" t="s">
        <v>40</v>
      </c>
      <c r="I35" s="8"/>
      <c r="J35" s="8"/>
      <c r="K35" s="13">
        <v>0.1</v>
      </c>
      <c r="L35" s="11">
        <f t="shared" si="3"/>
        <v>-1.2815515655446006</v>
      </c>
    </row>
    <row r="36" spans="1:13">
      <c r="A36" s="8"/>
      <c r="B36" s="8"/>
      <c r="C36" s="8"/>
      <c r="D36" s="8"/>
      <c r="E36" s="8"/>
      <c r="F36" s="8"/>
      <c r="G36" s="8"/>
      <c r="H36" s="8"/>
      <c r="I36" s="8"/>
      <c r="J36" s="8"/>
      <c r="K36" s="13">
        <v>0.5</v>
      </c>
      <c r="L36" s="11">
        <f t="shared" si="3"/>
        <v>0</v>
      </c>
    </row>
    <row r="37" spans="1:13">
      <c r="A37" s="8"/>
      <c r="B37" s="8"/>
      <c r="C37" s="8"/>
      <c r="D37" s="8"/>
      <c r="E37" s="8"/>
      <c r="F37" s="8"/>
      <c r="G37" s="8"/>
      <c r="H37" s="8"/>
      <c r="I37" s="8"/>
      <c r="J37" s="8"/>
      <c r="K37" s="13">
        <v>0.9</v>
      </c>
      <c r="L37" s="11">
        <f t="shared" si="3"/>
        <v>1.2815515655446006</v>
      </c>
    </row>
    <row r="38" spans="1:13">
      <c r="A38" s="8"/>
      <c r="B38" s="8"/>
      <c r="C38" s="8"/>
      <c r="D38" s="8"/>
      <c r="E38" s="8"/>
      <c r="F38" s="8"/>
      <c r="G38" s="8"/>
      <c r="H38" s="8"/>
      <c r="I38" s="8"/>
      <c r="J38" s="8"/>
      <c r="K38" s="13">
        <v>0.95</v>
      </c>
      <c r="L38" s="11">
        <f t="shared" si="3"/>
        <v>1.6448536269514715</v>
      </c>
    </row>
    <row r="39" spans="1:13">
      <c r="A39" s="8"/>
      <c r="B39" s="8"/>
      <c r="C39" s="8"/>
      <c r="D39" s="8"/>
      <c r="E39" s="8"/>
      <c r="F39" s="8"/>
      <c r="G39" s="8"/>
      <c r="H39" s="8"/>
      <c r="I39" s="8"/>
      <c r="J39" s="8"/>
      <c r="K39" s="13">
        <v>0.99</v>
      </c>
      <c r="L39" s="11">
        <f t="shared" si="3"/>
        <v>2.3263478740408408</v>
      </c>
    </row>
    <row r="40" spans="1:13">
      <c r="K40" s="13">
        <v>0.999</v>
      </c>
      <c r="L40" s="11">
        <f t="shared" ref="L40" si="4">NORMSINV(K40)</f>
        <v>3.0902323061678132</v>
      </c>
    </row>
    <row r="41" spans="1:13">
      <c r="K41" s="13">
        <v>0.99999899999999997</v>
      </c>
      <c r="L41" s="11">
        <f t="shared" ref="L41" si="5">NORMSINV(K41)</f>
        <v>4.7534243088170891</v>
      </c>
    </row>
    <row r="42" spans="1:13">
      <c r="K42" s="16">
        <v>0.99999999900000003</v>
      </c>
      <c r="L42" s="11">
        <f t="shared" ref="L42" si="6">NORMSINV(K42)</f>
        <v>5.9978070196016384</v>
      </c>
      <c r="M42" s="14" t="s">
        <v>42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8" sqref="C8"/>
    </sheetView>
  </sheetViews>
  <sheetFormatPr defaultRowHeight="14.4"/>
  <sheetData>
    <row r="1" spans="1:4">
      <c r="A1" t="s">
        <v>178</v>
      </c>
    </row>
    <row r="2" spans="1:4">
      <c r="A2" t="s">
        <v>179</v>
      </c>
    </row>
    <row r="4" spans="1:4">
      <c r="A4" s="23" t="s">
        <v>180</v>
      </c>
    </row>
    <row r="8" spans="1:4">
      <c r="A8" s="23" t="s">
        <v>181</v>
      </c>
    </row>
    <row r="10" spans="1:4">
      <c r="D10" t="s">
        <v>182</v>
      </c>
    </row>
    <row r="11" spans="1:4">
      <c r="D11" t="s">
        <v>186</v>
      </c>
    </row>
    <row r="13" spans="1:4">
      <c r="A13" t="s">
        <v>184</v>
      </c>
    </row>
    <row r="14" spans="1:4">
      <c r="A14" t="s">
        <v>185</v>
      </c>
    </row>
    <row r="17" spans="1:4">
      <c r="A17" s="23" t="s">
        <v>183</v>
      </c>
    </row>
    <row r="19" spans="1:4">
      <c r="D19" t="s">
        <v>187</v>
      </c>
    </row>
    <row r="20" spans="1:4">
      <c r="D20" t="s">
        <v>186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zoomScale="80" zoomScaleNormal="80" workbookViewId="0">
      <selection activeCell="N57" sqref="N57"/>
    </sheetView>
  </sheetViews>
  <sheetFormatPr defaultRowHeight="14.4"/>
  <cols>
    <col min="1" max="1" width="4.44140625" customWidth="1"/>
    <col min="2" max="2" width="10.44140625" customWidth="1"/>
    <col min="3" max="4" width="12.21875" customWidth="1"/>
    <col min="5" max="5" width="13.21875" customWidth="1"/>
    <col min="6" max="6" width="11.88671875" customWidth="1"/>
    <col min="7" max="7" width="13.88671875" customWidth="1"/>
    <col min="8" max="8" width="14.21875" customWidth="1"/>
    <col min="9" max="9" width="13.44140625" customWidth="1"/>
    <col min="10" max="10" width="13.88671875" customWidth="1"/>
    <col min="11" max="11" width="12.33203125" customWidth="1"/>
    <col min="12" max="12" width="11" customWidth="1"/>
    <col min="13" max="13" width="7.44140625" customWidth="1"/>
    <col min="14" max="14" width="9.5546875" bestFit="1" customWidth="1"/>
    <col min="15" max="15" width="12.77734375" bestFit="1" customWidth="1"/>
    <col min="16" max="16" width="11.77734375" bestFit="1" customWidth="1"/>
    <col min="17" max="17" width="8.77734375" customWidth="1"/>
    <col min="18" max="18" width="8.33203125" customWidth="1"/>
  </cols>
  <sheetData>
    <row r="1" spans="1:7">
      <c r="A1" t="s">
        <v>47</v>
      </c>
    </row>
    <row r="2" spans="1:7">
      <c r="A2" t="s">
        <v>48</v>
      </c>
    </row>
    <row r="4" spans="1:7">
      <c r="A4" s="23" t="s">
        <v>49</v>
      </c>
      <c r="B4" s="23"/>
      <c r="D4" s="23"/>
      <c r="E4" s="23"/>
      <c r="F4" s="23"/>
      <c r="G4" s="23"/>
    </row>
    <row r="5" spans="1:7">
      <c r="A5" s="23"/>
      <c r="B5" s="23"/>
      <c r="D5" s="23"/>
      <c r="E5" s="23"/>
      <c r="F5" s="23"/>
      <c r="G5" s="23"/>
    </row>
    <row r="6" spans="1:7">
      <c r="A6" s="23" t="s">
        <v>59</v>
      </c>
    </row>
    <row r="7" spans="1:7">
      <c r="A7" s="23"/>
    </row>
    <row r="8" spans="1:7">
      <c r="A8" t="s">
        <v>50</v>
      </c>
    </row>
    <row r="9" spans="1:7">
      <c r="A9" t="s">
        <v>51</v>
      </c>
    </row>
    <row r="10" spans="1:7">
      <c r="A10" t="s">
        <v>52</v>
      </c>
    </row>
    <row r="11" spans="1:7">
      <c r="A11" t="s">
        <v>53</v>
      </c>
    </row>
    <row r="13" spans="1:7">
      <c r="A13" t="s">
        <v>54</v>
      </c>
    </row>
    <row r="15" spans="1:7">
      <c r="A15" t="s">
        <v>55</v>
      </c>
      <c r="B15" t="s">
        <v>56</v>
      </c>
      <c r="C15" t="s">
        <v>43</v>
      </c>
    </row>
    <row r="16" spans="1:7">
      <c r="A16" s="3">
        <v>200</v>
      </c>
      <c r="B16">
        <f>1/SQRT(2*A16)</f>
        <v>0.05</v>
      </c>
      <c r="C16" s="3">
        <f>100*B16</f>
        <v>5</v>
      </c>
    </row>
    <row r="18" spans="1:2">
      <c r="A18" t="s">
        <v>57</v>
      </c>
    </row>
    <row r="19" spans="1:2">
      <c r="A19" t="s">
        <v>58</v>
      </c>
    </row>
    <row r="20" spans="1:2">
      <c r="A20" t="s">
        <v>60</v>
      </c>
    </row>
    <row r="22" spans="1:2">
      <c r="A22" s="23" t="s">
        <v>61</v>
      </c>
    </row>
    <row r="24" spans="1:2">
      <c r="A24" t="s">
        <v>62</v>
      </c>
    </row>
    <row r="25" spans="1:2">
      <c r="A25" t="s">
        <v>63</v>
      </c>
    </row>
    <row r="27" spans="1:2">
      <c r="A27" t="s">
        <v>64</v>
      </c>
    </row>
    <row r="28" spans="1:2">
      <c r="A28" t="s">
        <v>65</v>
      </c>
    </row>
    <row r="29" spans="1:2">
      <c r="A29" t="s">
        <v>66</v>
      </c>
    </row>
    <row r="30" spans="1:2">
      <c r="A30" t="s">
        <v>67</v>
      </c>
    </row>
    <row r="32" spans="1:2">
      <c r="A32" t="s">
        <v>55</v>
      </c>
      <c r="B32" t="s">
        <v>68</v>
      </c>
    </row>
    <row r="33" spans="1:5">
      <c r="A33" s="3">
        <f>300</f>
        <v>300</v>
      </c>
      <c r="B33">
        <v>3</v>
      </c>
      <c r="C33" t="s">
        <v>69</v>
      </c>
      <c r="D33">
        <f>B33/A33</f>
        <v>0.01</v>
      </c>
      <c r="E33" t="s">
        <v>70</v>
      </c>
    </row>
    <row r="34" spans="1:5">
      <c r="D34">
        <f>1-D33</f>
        <v>0.99</v>
      </c>
      <c r="E34" t="s">
        <v>71</v>
      </c>
    </row>
    <row r="35" spans="1:5">
      <c r="D35" s="3">
        <f>100*D34</f>
        <v>99</v>
      </c>
      <c r="E35" t="s">
        <v>43</v>
      </c>
    </row>
    <row r="37" spans="1:5">
      <c r="A37" t="s">
        <v>72</v>
      </c>
    </row>
    <row r="38" spans="1:5">
      <c r="A38" t="s">
        <v>77</v>
      </c>
    </row>
    <row r="40" spans="1:5">
      <c r="A40" t="s">
        <v>73</v>
      </c>
      <c r="B40" t="s">
        <v>74</v>
      </c>
      <c r="C40" t="s">
        <v>75</v>
      </c>
      <c r="D40" t="s">
        <v>76</v>
      </c>
    </row>
    <row r="41" spans="1:5">
      <c r="A41">
        <f>99.85</f>
        <v>99.85</v>
      </c>
      <c r="B41">
        <f>A41/100</f>
        <v>0.99849999999999994</v>
      </c>
      <c r="C41">
        <f>1-B41</f>
        <v>1.5000000000000568E-3</v>
      </c>
      <c r="D41" s="3">
        <f>3/C41</f>
        <v>1999.9999999999243</v>
      </c>
    </row>
    <row r="43" spans="1:5">
      <c r="A43" t="s">
        <v>78</v>
      </c>
    </row>
    <row r="44" spans="1:5">
      <c r="A44" t="s">
        <v>79</v>
      </c>
    </row>
    <row r="45" spans="1:5">
      <c r="A45" t="s">
        <v>80</v>
      </c>
    </row>
    <row r="47" spans="1:5">
      <c r="A47" t="s">
        <v>81</v>
      </c>
    </row>
    <row r="49" spans="1:14">
      <c r="A49" s="23" t="s">
        <v>82</v>
      </c>
    </row>
    <row r="51" spans="1:14">
      <c r="A51" t="s">
        <v>83</v>
      </c>
    </row>
    <row r="52" spans="1:14">
      <c r="A52" t="s">
        <v>84</v>
      </c>
    </row>
    <row r="53" spans="1:14">
      <c r="A53" t="s">
        <v>85</v>
      </c>
    </row>
    <row r="54" spans="1:14">
      <c r="J54" s="3" t="s">
        <v>158</v>
      </c>
      <c r="K54" s="3" t="s">
        <v>158</v>
      </c>
    </row>
    <row r="55" spans="1:14">
      <c r="A55" s="3" t="s">
        <v>86</v>
      </c>
      <c r="B55" s="24" t="s">
        <v>87</v>
      </c>
      <c r="C55" s="24" t="s">
        <v>154</v>
      </c>
      <c r="D55" s="24" t="s">
        <v>155</v>
      </c>
      <c r="E55" s="27" t="s">
        <v>152</v>
      </c>
      <c r="F55" s="27" t="s">
        <v>153</v>
      </c>
      <c r="G55" s="24" t="s">
        <v>156</v>
      </c>
      <c r="H55" s="24" t="s">
        <v>157</v>
      </c>
      <c r="I55" s="24" t="s">
        <v>88</v>
      </c>
      <c r="J55" s="29" t="s">
        <v>159</v>
      </c>
      <c r="K55" s="29" t="s">
        <v>160</v>
      </c>
      <c r="L55" s="27" t="s">
        <v>88</v>
      </c>
    </row>
    <row r="56" spans="1:14">
      <c r="A56" s="3">
        <v>0.6</v>
      </c>
      <c r="B56" s="25">
        <v>3.5929999999999997E-2</v>
      </c>
      <c r="C56" s="26">
        <v>83</v>
      </c>
      <c r="D56" s="26">
        <v>231</v>
      </c>
      <c r="E56" s="28">
        <v>0.48699999999999999</v>
      </c>
      <c r="F56" s="28">
        <v>0.33800000000000002</v>
      </c>
      <c r="G56" s="26" t="s">
        <v>89</v>
      </c>
      <c r="H56" s="26" t="s">
        <v>90</v>
      </c>
      <c r="I56" s="26">
        <v>113</v>
      </c>
      <c r="J56" s="28" t="s">
        <v>124</v>
      </c>
      <c r="K56" s="28" t="s">
        <v>125</v>
      </c>
      <c r="L56" s="28">
        <v>288</v>
      </c>
    </row>
    <row r="57" spans="1:14">
      <c r="A57" s="3">
        <v>0.7</v>
      </c>
      <c r="B57" s="25">
        <v>1.7864000000000001E-2</v>
      </c>
      <c r="C57" s="26">
        <v>168</v>
      </c>
      <c r="D57" s="26">
        <v>434</v>
      </c>
      <c r="E57" s="28">
        <v>0.60099999999999998</v>
      </c>
      <c r="F57" s="28">
        <v>0.29699999999999999</v>
      </c>
      <c r="G57" s="26" t="s">
        <v>91</v>
      </c>
      <c r="H57" s="26" t="s">
        <v>92</v>
      </c>
      <c r="I57" s="26">
        <v>137</v>
      </c>
      <c r="J57" s="28" t="s">
        <v>126</v>
      </c>
      <c r="K57" s="28" t="s">
        <v>127</v>
      </c>
      <c r="L57" s="28">
        <v>256</v>
      </c>
      <c r="N57" t="s">
        <v>165</v>
      </c>
    </row>
    <row r="58" spans="1:14">
      <c r="A58" s="3">
        <v>0.8</v>
      </c>
      <c r="B58" s="25">
        <v>8.1980000000000004E-3</v>
      </c>
      <c r="C58" s="26">
        <v>366</v>
      </c>
      <c r="D58" s="26">
        <v>871</v>
      </c>
      <c r="E58" s="28">
        <v>0.71199999999999997</v>
      </c>
      <c r="F58" s="28">
        <v>0.26500000000000001</v>
      </c>
      <c r="G58" s="26" t="s">
        <v>93</v>
      </c>
      <c r="H58" s="26" t="s">
        <v>94</v>
      </c>
      <c r="I58" s="26">
        <v>165</v>
      </c>
      <c r="J58" s="28" t="s">
        <v>128</v>
      </c>
      <c r="K58" s="28" t="s">
        <v>129</v>
      </c>
      <c r="L58" s="28">
        <v>238</v>
      </c>
      <c r="N58" t="s">
        <v>166</v>
      </c>
    </row>
    <row r="59" spans="1:14">
      <c r="A59" s="3">
        <v>0.9</v>
      </c>
      <c r="B59" s="25">
        <v>3.467E-3</v>
      </c>
      <c r="C59" s="26">
        <v>865</v>
      </c>
      <c r="D59" s="26">
        <v>1934</v>
      </c>
      <c r="E59" s="28">
        <v>0.82</v>
      </c>
      <c r="F59" s="28">
        <v>0.23899999999999999</v>
      </c>
      <c r="G59" s="26" t="s">
        <v>95</v>
      </c>
      <c r="H59" s="26" t="s">
        <v>96</v>
      </c>
      <c r="I59" s="26">
        <v>239</v>
      </c>
      <c r="J59" s="28" t="s">
        <v>130</v>
      </c>
      <c r="K59" s="28" t="s">
        <v>131</v>
      </c>
      <c r="L59" s="28">
        <v>287</v>
      </c>
      <c r="N59" t="s">
        <v>167</v>
      </c>
    </row>
    <row r="60" spans="1:14">
      <c r="A60" s="3">
        <v>1</v>
      </c>
      <c r="B60" s="25">
        <v>1.3500000000000001E-3</v>
      </c>
      <c r="C60" s="26">
        <v>2222</v>
      </c>
      <c r="D60" s="26">
        <v>4756</v>
      </c>
      <c r="E60" s="28">
        <v>0.92700000000000005</v>
      </c>
      <c r="F60" s="28">
        <v>0.218</v>
      </c>
      <c r="G60" s="26" t="s">
        <v>97</v>
      </c>
      <c r="H60" s="26" t="s">
        <v>98</v>
      </c>
      <c r="I60" s="26">
        <v>281</v>
      </c>
      <c r="J60" s="28" t="s">
        <v>97</v>
      </c>
      <c r="K60" s="28" t="s">
        <v>98</v>
      </c>
      <c r="L60" s="28">
        <v>274</v>
      </c>
      <c r="N60" t="s">
        <v>168</v>
      </c>
    </row>
    <row r="61" spans="1:14">
      <c r="A61" s="3">
        <v>1.1000000000000001</v>
      </c>
      <c r="B61" s="25">
        <v>4.8299999999999998E-4</v>
      </c>
      <c r="C61" s="26">
        <v>6206</v>
      </c>
      <c r="D61" s="34">
        <v>13000</v>
      </c>
      <c r="E61" s="28">
        <v>1.0329999999999999</v>
      </c>
      <c r="F61" s="28">
        <v>0.2</v>
      </c>
      <c r="G61" s="26" t="s">
        <v>99</v>
      </c>
      <c r="H61" s="26" t="s">
        <v>100</v>
      </c>
      <c r="I61" s="26">
        <v>323</v>
      </c>
      <c r="J61" s="28" t="s">
        <v>132</v>
      </c>
      <c r="K61" s="28" t="s">
        <v>133</v>
      </c>
      <c r="L61" s="28">
        <v>268</v>
      </c>
      <c r="N61" t="s">
        <v>169</v>
      </c>
    </row>
    <row r="62" spans="1:14">
      <c r="A62" s="3">
        <v>1.2</v>
      </c>
      <c r="B62" s="25">
        <v>1.5899999999999999E-4</v>
      </c>
      <c r="C62" s="34">
        <v>19000</v>
      </c>
      <c r="D62" s="34">
        <v>37000</v>
      </c>
      <c r="E62" s="28">
        <v>1.139</v>
      </c>
      <c r="F62" s="28">
        <v>0.184</v>
      </c>
      <c r="G62" s="26" t="s">
        <v>101</v>
      </c>
      <c r="H62" s="26" t="s">
        <v>102</v>
      </c>
      <c r="I62" s="26">
        <v>370</v>
      </c>
      <c r="J62" s="28" t="s">
        <v>134</v>
      </c>
      <c r="K62" s="28" t="s">
        <v>135</v>
      </c>
      <c r="L62" s="28">
        <v>262</v>
      </c>
      <c r="N62" t="s">
        <v>170</v>
      </c>
    </row>
    <row r="63" spans="1:14">
      <c r="A63" s="3">
        <v>1.3</v>
      </c>
      <c r="B63" s="25">
        <v>4.8000000000000001E-5</v>
      </c>
      <c r="C63" s="34">
        <v>62000</v>
      </c>
      <c r="D63" s="34">
        <v>117000</v>
      </c>
      <c r="E63" s="28">
        <v>1.2430000000000001</v>
      </c>
      <c r="F63" s="28">
        <v>0.17100000000000001</v>
      </c>
      <c r="G63" s="26" t="s">
        <v>103</v>
      </c>
      <c r="H63" s="26" t="s">
        <v>104</v>
      </c>
      <c r="I63" s="26">
        <v>423</v>
      </c>
      <c r="J63" s="28" t="s">
        <v>136</v>
      </c>
      <c r="K63" s="28" t="s">
        <v>137</v>
      </c>
      <c r="L63" s="28">
        <v>256</v>
      </c>
    </row>
    <row r="64" spans="1:14">
      <c r="A64" s="3">
        <v>1.4</v>
      </c>
      <c r="B64" s="25">
        <v>1.2999999999999999E-5</v>
      </c>
      <c r="C64" s="34">
        <v>225000</v>
      </c>
      <c r="D64" s="34">
        <v>413000</v>
      </c>
      <c r="E64" s="28">
        <v>1.347</v>
      </c>
      <c r="F64" s="28">
        <v>0.16</v>
      </c>
      <c r="G64" s="26" t="s">
        <v>105</v>
      </c>
      <c r="H64" s="26" t="s">
        <v>106</v>
      </c>
      <c r="I64" s="26">
        <v>482</v>
      </c>
      <c r="J64" s="28" t="s">
        <v>138</v>
      </c>
      <c r="K64" s="28" t="s">
        <v>139</v>
      </c>
      <c r="L64" s="28">
        <v>250</v>
      </c>
    </row>
    <row r="65" spans="1:13">
      <c r="A65" s="3">
        <v>1.5</v>
      </c>
      <c r="B65" s="25">
        <v>3.0000000000000001E-6</v>
      </c>
      <c r="C65" s="34">
        <v>883000</v>
      </c>
      <c r="D65" s="34">
        <v>2000000</v>
      </c>
      <c r="E65" s="28">
        <v>1.45</v>
      </c>
      <c r="F65" s="28">
        <v>0.15</v>
      </c>
      <c r="G65" s="26" t="s">
        <v>107</v>
      </c>
      <c r="H65" s="26" t="s">
        <v>108</v>
      </c>
      <c r="I65" s="26">
        <v>538</v>
      </c>
      <c r="J65" s="28" t="s">
        <v>140</v>
      </c>
      <c r="K65" s="28" t="s">
        <v>141</v>
      </c>
      <c r="L65" s="28">
        <v>256</v>
      </c>
    </row>
    <row r="66" spans="1:13">
      <c r="A66" s="3">
        <v>1.6</v>
      </c>
      <c r="B66" s="26" t="s">
        <v>109</v>
      </c>
      <c r="C66" s="34">
        <v>4000000</v>
      </c>
      <c r="D66" s="34">
        <v>7000000</v>
      </c>
      <c r="E66" s="28">
        <v>1.5529999999999999</v>
      </c>
      <c r="F66" s="28">
        <v>0.14099999999999999</v>
      </c>
      <c r="G66" s="26" t="s">
        <v>110</v>
      </c>
      <c r="H66" s="26" t="s">
        <v>111</v>
      </c>
      <c r="I66" s="26">
        <v>612</v>
      </c>
      <c r="J66" s="28" t="s">
        <v>142</v>
      </c>
      <c r="K66" s="28" t="s">
        <v>143</v>
      </c>
      <c r="L66" s="28">
        <v>250</v>
      </c>
    </row>
    <row r="67" spans="1:13">
      <c r="A67" s="3">
        <v>1.7</v>
      </c>
      <c r="B67" s="26" t="s">
        <v>112</v>
      </c>
      <c r="C67" s="34">
        <v>18000000</v>
      </c>
      <c r="D67" s="34">
        <v>31000000</v>
      </c>
      <c r="E67" s="28">
        <v>1.6559999999999999</v>
      </c>
      <c r="F67" s="28">
        <v>0.13300000000000001</v>
      </c>
      <c r="G67" s="26" t="s">
        <v>113</v>
      </c>
      <c r="H67" s="26" t="s">
        <v>114</v>
      </c>
      <c r="I67" s="26">
        <v>681</v>
      </c>
      <c r="J67" s="28" t="s">
        <v>144</v>
      </c>
      <c r="K67" s="28" t="s">
        <v>145</v>
      </c>
      <c r="L67" s="28">
        <v>244</v>
      </c>
    </row>
    <row r="68" spans="1:13">
      <c r="A68" s="3">
        <v>1.8</v>
      </c>
      <c r="B68" s="26" t="s">
        <v>115</v>
      </c>
      <c r="C68" s="34">
        <v>90000000</v>
      </c>
      <c r="D68" s="34">
        <v>153000000</v>
      </c>
      <c r="E68" s="28">
        <v>1.758</v>
      </c>
      <c r="F68" s="28">
        <v>0.126</v>
      </c>
      <c r="G68" s="26" t="s">
        <v>116</v>
      </c>
      <c r="H68" s="26" t="s">
        <v>117</v>
      </c>
      <c r="I68" s="26">
        <v>742</v>
      </c>
      <c r="J68" s="28" t="s">
        <v>146</v>
      </c>
      <c r="K68" s="28" t="s">
        <v>147</v>
      </c>
      <c r="L68" s="28">
        <v>250</v>
      </c>
    </row>
    <row r="69" spans="1:13">
      <c r="A69" s="3">
        <v>1.9</v>
      </c>
      <c r="B69" s="26" t="s">
        <v>118</v>
      </c>
      <c r="C69" s="34">
        <v>501000000</v>
      </c>
      <c r="D69" s="34">
        <v>836000000</v>
      </c>
      <c r="E69" s="28">
        <v>1.86</v>
      </c>
      <c r="F69" s="28">
        <v>0.11899999999999999</v>
      </c>
      <c r="G69" s="26" t="s">
        <v>119</v>
      </c>
      <c r="H69" s="26" t="s">
        <v>120</v>
      </c>
      <c r="I69" s="26">
        <v>824</v>
      </c>
      <c r="J69" s="28" t="s">
        <v>148</v>
      </c>
      <c r="K69" s="28" t="s">
        <v>149</v>
      </c>
      <c r="L69" s="28">
        <v>244</v>
      </c>
    </row>
    <row r="70" spans="1:13">
      <c r="A70" s="3">
        <v>2</v>
      </c>
      <c r="B70" s="26" t="s">
        <v>121</v>
      </c>
      <c r="C70" s="34">
        <v>3000000000</v>
      </c>
      <c r="D70" s="34">
        <v>3000000000</v>
      </c>
      <c r="E70" s="28">
        <v>1.962</v>
      </c>
      <c r="F70" s="28">
        <v>0.114</v>
      </c>
      <c r="G70" s="26" t="s">
        <v>122</v>
      </c>
      <c r="H70" s="26" t="s">
        <v>123</v>
      </c>
      <c r="I70" s="26">
        <v>896</v>
      </c>
      <c r="J70" s="28" t="s">
        <v>150</v>
      </c>
      <c r="K70" s="28" t="s">
        <v>151</v>
      </c>
      <c r="L70" s="28">
        <v>250</v>
      </c>
    </row>
    <row r="72" spans="1:13">
      <c r="B72" s="31" t="s">
        <v>161</v>
      </c>
      <c r="G72" s="31" t="s">
        <v>164</v>
      </c>
      <c r="K72" s="30"/>
      <c r="L72" s="30"/>
      <c r="M72" s="30"/>
    </row>
    <row r="73" spans="1:13">
      <c r="G73" s="33"/>
    </row>
    <row r="74" spans="1:13">
      <c r="E74" s="32" t="s">
        <v>162</v>
      </c>
      <c r="J74" s="30" t="s">
        <v>163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2"/>
  <sheetViews>
    <sheetView tabSelected="1" topLeftCell="A65" zoomScale="80" zoomScaleNormal="80" workbookViewId="0">
      <selection activeCell="A73" sqref="A73"/>
    </sheetView>
  </sheetViews>
  <sheetFormatPr defaultRowHeight="14.4"/>
  <sheetData>
    <row r="1" spans="1:26">
      <c r="A1" s="3" t="s">
        <v>171</v>
      </c>
    </row>
    <row r="3" spans="1:26">
      <c r="A3" s="35" t="s">
        <v>172</v>
      </c>
    </row>
    <row r="4" spans="1:26">
      <c r="A4" t="s">
        <v>173</v>
      </c>
    </row>
    <row r="5" spans="1:26">
      <c r="A5" t="s">
        <v>174</v>
      </c>
    </row>
    <row r="6" spans="1:26">
      <c r="A6" t="s">
        <v>175</v>
      </c>
    </row>
    <row r="7" spans="1:26">
      <c r="A7" t="s">
        <v>176</v>
      </c>
    </row>
    <row r="8" spans="1:26">
      <c r="A8" t="s">
        <v>177</v>
      </c>
    </row>
    <row r="10" spans="1:26">
      <c r="A10" s="35" t="s">
        <v>188</v>
      </c>
    </row>
    <row r="11" spans="1:26">
      <c r="A11" t="s">
        <v>190</v>
      </c>
    </row>
    <row r="12" spans="1:26">
      <c r="A12" t="s">
        <v>189</v>
      </c>
    </row>
    <row r="14" spans="1:26">
      <c r="G14" s="3" t="s">
        <v>193</v>
      </c>
      <c r="P14" s="3" t="s">
        <v>194</v>
      </c>
      <c r="Z14" s="3" t="s">
        <v>194</v>
      </c>
    </row>
    <row r="19" spans="1:26">
      <c r="G19" s="36" t="s">
        <v>191</v>
      </c>
      <c r="P19" s="36" t="s">
        <v>195</v>
      </c>
      <c r="Z19" s="37" t="s">
        <v>198</v>
      </c>
    </row>
    <row r="20" spans="1:26">
      <c r="G20" t="s">
        <v>192</v>
      </c>
      <c r="P20" t="s">
        <v>196</v>
      </c>
      <c r="Z20" t="s">
        <v>199</v>
      </c>
    </row>
    <row r="22" spans="1:26">
      <c r="Z22" t="s">
        <v>200</v>
      </c>
    </row>
    <row r="23" spans="1:26">
      <c r="G23" t="s">
        <v>206</v>
      </c>
    </row>
    <row r="24" spans="1:26">
      <c r="G24" t="s">
        <v>207</v>
      </c>
    </row>
    <row r="31" spans="1:26">
      <c r="A31" t="s">
        <v>201</v>
      </c>
      <c r="M31" s="33" t="s">
        <v>197</v>
      </c>
    </row>
    <row r="32" spans="1:26">
      <c r="A32" t="s">
        <v>202</v>
      </c>
    </row>
    <row r="33" spans="1:8">
      <c r="A33" t="s">
        <v>203</v>
      </c>
    </row>
    <row r="34" spans="1:8">
      <c r="A34" t="s">
        <v>204</v>
      </c>
    </row>
    <row r="35" spans="1:8">
      <c r="A35" t="s">
        <v>205</v>
      </c>
    </row>
    <row r="37" spans="1:8">
      <c r="A37" s="35" t="s">
        <v>208</v>
      </c>
    </row>
    <row r="38" spans="1:8">
      <c r="A38" t="s">
        <v>209</v>
      </c>
    </row>
    <row r="39" spans="1:8">
      <c r="A39" t="s">
        <v>210</v>
      </c>
    </row>
    <row r="41" spans="1:8">
      <c r="A41" s="35" t="s">
        <v>225</v>
      </c>
    </row>
    <row r="42" spans="1:8">
      <c r="A42" t="s">
        <v>211</v>
      </c>
    </row>
    <row r="43" spans="1:8">
      <c r="A43" t="s">
        <v>212</v>
      </c>
    </row>
    <row r="44" spans="1:8">
      <c r="A44" t="s">
        <v>213</v>
      </c>
    </row>
    <row r="47" spans="1:8">
      <c r="H47" t="s">
        <v>216</v>
      </c>
    </row>
    <row r="48" spans="1:8">
      <c r="H48" t="s">
        <v>217</v>
      </c>
    </row>
    <row r="49" spans="8:8">
      <c r="H49" t="s">
        <v>218</v>
      </c>
    </row>
    <row r="50" spans="8:8">
      <c r="H50" t="s">
        <v>219</v>
      </c>
    </row>
    <row r="51" spans="8:8">
      <c r="H51" t="s">
        <v>220</v>
      </c>
    </row>
    <row r="52" spans="8:8">
      <c r="H52" t="s">
        <v>226</v>
      </c>
    </row>
    <row r="53" spans="8:8">
      <c r="H53" t="s">
        <v>221</v>
      </c>
    </row>
    <row r="54" spans="8:8">
      <c r="H54" t="s">
        <v>222</v>
      </c>
    </row>
    <row r="55" spans="8:8">
      <c r="H55" t="s">
        <v>223</v>
      </c>
    </row>
    <row r="56" spans="8:8">
      <c r="H56" t="s">
        <v>224</v>
      </c>
    </row>
    <row r="59" spans="8:8">
      <c r="H59" t="s">
        <v>215</v>
      </c>
    </row>
    <row r="61" spans="8:8">
      <c r="H61" s="33">
        <v>2</v>
      </c>
    </row>
    <row r="62" spans="8:8">
      <c r="H62" s="33">
        <v>1.5</v>
      </c>
    </row>
    <row r="63" spans="8:8">
      <c r="H63" s="33">
        <v>1</v>
      </c>
    </row>
    <row r="67" spans="1:2">
      <c r="B67" t="s">
        <v>214</v>
      </c>
    </row>
    <row r="69" spans="1:2">
      <c r="A69" s="35" t="s">
        <v>227</v>
      </c>
    </row>
    <row r="70" spans="1:2">
      <c r="A70" t="s">
        <v>228</v>
      </c>
    </row>
    <row r="71" spans="1:2">
      <c r="A71" t="s">
        <v>229</v>
      </c>
    </row>
    <row r="72" spans="1:2">
      <c r="A72" t="s">
        <v>230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Copyright</vt:lpstr>
      <vt:lpstr>Cpk</vt:lpstr>
      <vt:lpstr>Outlier</vt:lpstr>
      <vt:lpstr>Two-sided</vt:lpstr>
      <vt:lpstr>NormalDistribution</vt:lpstr>
      <vt:lpstr>MCIntegration</vt:lpstr>
      <vt:lpstr>BasicMCRules</vt:lpstr>
      <vt:lpstr>QA</vt:lpstr>
      <vt:lpstr>BasicMCRules!CpkvsYAbsErr</vt:lpstr>
      <vt:lpstr>BasicMCRules!CpkvsYRelErr</vt:lpstr>
      <vt:lpstr>BasicMCRules!CpkvsYRelErrY</vt:lpstr>
    </vt:vector>
  </TitlesOfParts>
  <Company>Cadence Design Systems,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Weber</dc:creator>
  <cp:lastModifiedBy>Stephan Weber</cp:lastModifiedBy>
  <dcterms:created xsi:type="dcterms:W3CDTF">2016-10-12T14:01:22Z</dcterms:created>
  <dcterms:modified xsi:type="dcterms:W3CDTF">2017-04-03T07:34:32Z</dcterms:modified>
</cp:coreProperties>
</file>